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hartsheets/sheet1.xml" ContentType="application/vnd.openxmlformats-officedocument.spreadsheetml.chart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tabRatio="960" activeTab="0"/>
  </bookViews>
  <sheets>
    <sheet name="Schedule-A" sheetId="1" r:id="rId2"/>
    <sheet name="Schedule-B" sheetId="3" r:id="rId3"/>
    <sheet name="Schedule B-1" sheetId="2" r:id="rId4"/>
    <sheet name="Schedule-B-5" sheetId="4" r:id="rId5"/>
    <sheet name="Schedule-E-1" sheetId="5" r:id="rId6"/>
    <sheet name="Schedule-E-2" sheetId="6" r:id="rId7"/>
    <sheet name="Schedule E-3" sheetId="7" r:id="rId8"/>
    <sheet name="Schedule E-3.10" sheetId="12" r:id="rId9"/>
    <sheet name="DCRF Baseline" sheetId="21" r:id="rId10"/>
    <sheet name="1" sheetId="8" state="hidden" r:id="rId11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123Graph_A" localSheetId="8" hidden="1">'[1]Over Under Recovery Calc'!#REF!</definedName>
    <definedName name="__123Graph_A" hidden="1">'[1]Over Under Recovery Calc'!#REF!</definedName>
    <definedName name="__123Graph_ACF" localSheetId="8" hidden="1">'[1]Over Under Recovery Calc'!#REF!</definedName>
    <definedName name="__123Graph_ACF" hidden="1">'[1]Over Under Recovery Calc'!#REF!</definedName>
    <definedName name="__123Graph_AOU" localSheetId="8" hidden="1">'[1]Over Under Recovery Calc'!#REF!</definedName>
    <definedName name="__123Graph_AOU" hidden="1">'[1]Over Under Recovery Calc'!#REF!</definedName>
    <definedName name="__123Graph_APUR" localSheetId="8" hidden="1">'[1]Over Under Recovery Calc'!#REF!</definedName>
    <definedName name="__123Graph_APUR" hidden="1">'[1]Over Under Recovery Calc'!#REF!</definedName>
    <definedName name="__123Graph_BPUR" localSheetId="8" hidden="1">'[1]Over Under Recovery Calc'!#REF!</definedName>
    <definedName name="__123Graph_BPUR" hidden="1">'[1]Over Under Recovery Calc'!#REF!</definedName>
    <definedName name="__123Graph_C" localSheetId="8" hidden="1">'[1]Over Under Recovery Calc'!#REF!</definedName>
    <definedName name="__123Graph_C" hidden="1">'[1]Over Under Recovery Calc'!#REF!</definedName>
    <definedName name="__123Graph_CCF" localSheetId="8" hidden="1">'[1]Over Under Recovery Calc'!#REF!</definedName>
    <definedName name="__123Graph_CCF" hidden="1">'[1]Over Under Recovery Calc'!#REF!</definedName>
    <definedName name="__123Graph_COU" localSheetId="8" hidden="1">'[1]Over Under Recovery Calc'!#REF!</definedName>
    <definedName name="__123Graph_COU" hidden="1">'[1]Over Under Recovery Calc'!#REF!</definedName>
    <definedName name="__123Graph_LBL_C" localSheetId="8" hidden="1">'[1]Over Under Recovery Calc'!#REF!</definedName>
    <definedName name="__123Graph_LBL_C" hidden="1">'[1]Over Under Recovery Calc'!#REF!</definedName>
    <definedName name="__123Graph_LBL_CCF" localSheetId="8" hidden="1">'[1]Over Under Recovery Calc'!#REF!</definedName>
    <definedName name="__123Graph_LBL_CCF" hidden="1">'[1]Over Under Recovery Calc'!#REF!</definedName>
    <definedName name="__123Graph_LBL_COU" localSheetId="8" hidden="1">'[1]Over Under Recovery Calc'!#REF!</definedName>
    <definedName name="__123Graph_LBL_COU" hidden="1">'[1]Over Under Recovery Calc'!#REF!</definedName>
    <definedName name="__123Graph_X" localSheetId="8" hidden="1">'[1]Over Under Recovery Calc'!#REF!</definedName>
    <definedName name="__123Graph_X" hidden="1">'[1]Over Under Recovery Calc'!#REF!</definedName>
    <definedName name="__123Graph_XCF" localSheetId="8" hidden="1">'[1]Over Under Recovery Calc'!#REF!</definedName>
    <definedName name="__123Graph_XCF" hidden="1">'[1]Over Under Recovery Calc'!#REF!</definedName>
    <definedName name="__123Graph_XOU" localSheetId="8" hidden="1">'[1]Over Under Recovery Calc'!#REF!</definedName>
    <definedName name="__123Graph_XOU" hidden="1">'[1]Over Under Recovery Calc'!#REF!</definedName>
    <definedName name="__123Graph_XPUR" localSheetId="8" hidden="1">'[1]Over Under Recovery Calc'!#REF!</definedName>
    <definedName name="__123Graph_XPUR" hidden="1">'[1]Over Under Recovery Calc'!#REF!</definedName>
    <definedName name="__FDS_HYPERLINK_TOGGLE_STATE__" hidden="1">"ON"</definedName>
    <definedName name="_bbb2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localSheetId="8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0</definedName>
    <definedName name="_Sort" localSheetId="8" hidden="1">#REF!</definedName>
    <definedName name="_Sort" hidden="1">#REF!</definedName>
    <definedName name="a">'[2]Attach A TCRF Calculation'!$D$51</definedName>
    <definedName name="Acronymes" localSheetId="8">#REF!</definedName>
    <definedName name="Acronymes">#REF!</definedName>
    <definedName name="bbb3tes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cpdata">'[3]IDR Meter Listing'!$A$1:$O$217</definedName>
    <definedName name="DATA">[4]!DATA</definedName>
    <definedName name="DateDa">EOMONTH(DATE(INT(LEFT(MID(CELL("filename",'[5]Acct 127015'!XEY1048568),FIND(".xls",CELL("filename",'[5]Acct 127015'!XEY1048568))-6,6),4)),INT(RIGHT(MID(CELL("filename",'[5]Acct 127015'!XEY1048568),FIND(".xls",CELL("filename",'[5]Acct 127015'!XEY1048568))-6,6),2)),1),0)</definedName>
    <definedName name="Debt">[6]WACC!$J:$J</definedName>
    <definedName name="DebtCap">[6]WACC!$H$46:$J$46</definedName>
    <definedName name="DebtCap2">[6]WACC!$L$46:$N$46</definedName>
    <definedName name="DebtEnt">[6]WACC!$F$24</definedName>
    <definedName name="DebtEntInc">[6]WACC!$F$25</definedName>
    <definedName name="Decisions">1</definedName>
    <definedName name="ecdescr">[7]Sheet2!$A$1:$B$18</definedName>
    <definedName name="EndDate">'[6]Plant Specifics'!$B$3</definedName>
    <definedName name="entry">[8]JOURNAL!$B$9:$F$182,[8]JOURNAL!$I$3,[8]JOURNAL!$G$3,[8]JOURNAL!$F$3,[8]JOURNAL!$B$7,[8]JOURNAL!$C$3</definedName>
    <definedName name="EntryFields">[8]JOURNAL!$B$9:$F$182,[8]JOURNAL!$I$3,[8]JOURNAL!$G$3,[8]JOURNAL!$F$3,[8]JOURNAL!$B$7,[8]JOURNAL!$C$3</definedName>
    <definedName name="EquityBeta">[6]WACC!$G:$G</definedName>
    <definedName name="EquityRiskPremium">[6]WACC!$E$47</definedName>
    <definedName name="EquityValue">[6]WACC!$I:$I</definedName>
    <definedName name="EV__LASTREFTIME__" hidden="1">40611.6739467593</definedName>
    <definedName name="fgfukgu">[4]!DATA</definedName>
    <definedName name="Filing">'[9]WP II-H-4-1-2'!$L$62:$L$63</definedName>
    <definedName name="Filing_Year">'[9]WP II-H-4-1-2'!$D$57</definedName>
    <definedName name="Gen_Input">'[6]Output US Energy'!$AL$177</definedName>
    <definedName name="graphs11" localSheetId="8" hidden="1">{#N/A,#N/A,TRUE,"Operating Graphs";#N/A,#N/A,TRUE,"Stats"}</definedName>
    <definedName name="graphs11" hidden="1">{#N/A,#N/A,TRUE,"Operating Graphs";#N/A,#N/A,TRUE,"Stats"}</definedName>
    <definedName name="Group">'[10]Beg Balance Query'!$P$5:$Q$42</definedName>
    <definedName name="HCRF" localSheetId="8" hidden="1">'[11]Over Under Recovery Calc'!#REF!</definedName>
    <definedName name="HCRF" hidden="1">'[11]Over Under Recovery Calc'!#REF!</definedName>
    <definedName name="Heading_Label">[6]Input!$E$29</definedName>
    <definedName name="IntroPrintArea" localSheetId="8" hidden="1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testTXUprice">'[12]Latest TXU price'!$A$1:$E$224</definedName>
    <definedName name="LoadServingEntities" localSheetId="8">#REF!</definedName>
    <definedName name="LoadServingEntities">#REF!</definedName>
    <definedName name="Market_Input">'[6]Output US Energy'!$M$140</definedName>
    <definedName name="meterdata">'[3]Meter Data Inventory File'!$A$1:$J$6178</definedName>
    <definedName name="new" localSheetId="8" hidden="1">{#N/A,#N/A,TRUE,"Operating Graphs";#N/A,#N/A,TRUE,"Stats"}</definedName>
    <definedName name="new" hidden="1">{#N/A,#N/A,TRUE,"Operating Graphs";#N/A,#N/A,TRUE,"Stats"}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therRiskPremium">[6]WACC!$E$51</definedName>
    <definedName name="Parms" localSheetId="8">#REF!</definedName>
    <definedName name="Parms">#REF!</definedName>
    <definedName name="Period">'[9]WP II-H-4-1-2'!$D$56</definedName>
    <definedName name="PoliticalRiskPremium">[6]WACC!$E$50</definedName>
    <definedName name="Preferred">[6]WACC!$K:$K</definedName>
    <definedName name="PREV_RCE" localSheetId="8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8">'DCRF Baseline'!$A$1:$P$26</definedName>
    <definedName name="_xlnm.Print_Area" localSheetId="2">'Schedule B-1'!$A$1:$E$74</definedName>
    <definedName name="_xlnm.Print_Area" localSheetId="6">'Schedule E-3'!$A$1:$F$54</definedName>
    <definedName name="_xlnm.Print_Area" localSheetId="7">'Schedule E-3.10'!$A$1:$D$17</definedName>
    <definedName name="_xlnm.Print_Area" localSheetId="0">'Schedule-A'!$A$1:$F$30</definedName>
    <definedName name="_xlnm.Print_Area" localSheetId="1">'Schedule-B'!$A$1:$F$74</definedName>
    <definedName name="_xlnm.Print_Area" localSheetId="3">'Schedule-B-5'!$A$1:$E$74</definedName>
    <definedName name="_xlnm.Print_Area" localSheetId="4">'Schedule-E-1'!$A$1:$F$83</definedName>
    <definedName name="_xlnm.Print_Area" localSheetId="5">'Schedule-E-2'!$A$1:$G$25</definedName>
    <definedName name="_xlnm.Print_Titles">#N/A</definedName>
    <definedName name="Project_Name">[6]Input!$E$29</definedName>
    <definedName name="ratios">'[13]WP II-C-2.8'!$A$10:$I$40</definedName>
    <definedName name="RDVers">"2.10a"</definedName>
    <definedName name="recap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venue" localSheetId="8">#REF!</definedName>
    <definedName name="Revenue">#REF!</definedName>
    <definedName name="Revenue_Source">'[9]WP II-H-4-1-2'!$L$59:$L$60</definedName>
    <definedName name="RiskCollectDistributionSamples">2</definedName>
    <definedName name="RiskDet">TRUE</definedName>
    <definedName name="RiskFixedSeed">1</definedName>
    <definedName name="RiskFreeRate">[6]WACC!$E$46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>'[14]Capital Structure'!$I$31</definedName>
    <definedName name="rptALL" localSheetId="8">#REF!,#REF!,#REF!,#REF!,#REF!,#REF!</definedName>
    <definedName name="rptALL">#REF!,#REF!,#REF!,#REF!,#REF!,#REF!</definedName>
    <definedName name="rptTwoPager" localSheetId="8">#REF!,#REF!</definedName>
    <definedName name="rptTwoPager">#REF!,#REF!</definedName>
    <definedName name="SAPBEXrevision" hidden="1">22</definedName>
    <definedName name="SAPBEXsysID" hidden="1">"WP1"</definedName>
    <definedName name="SAPBEXwbID" hidden="1">"4Q8J5H8GT878SBY7HKZD4WEHX"</definedName>
    <definedName name="SECT1" localSheetId="8">#REF!</definedName>
    <definedName name="SECT1">#REF!</definedName>
    <definedName name="SECT2" localSheetId="8">#REF!</definedName>
    <definedName name="SECT2">#REF!</definedName>
    <definedName name="Segment">'[15]2 Q 253 end bal Query'!$N$6:$O$40</definedName>
    <definedName name="SizePremia">[6]WACC!$E$48</definedName>
    <definedName name="SizePremiaRange">[6]WACC!$G$22:$H$25</definedName>
    <definedName name="StartDate">'[6]Plant Specifics'!$B$2</definedName>
    <definedName name="SubData">OFFSET('[16]Substation Data'!$A$4,0,0,COUNTA('[16]Substation Data'!$C$4:$C$1000),COUNTA('[16]Substation Data'!$4:$4))</definedName>
    <definedName name="TargetTaxRate">[6]WACC!$E$49</definedName>
    <definedName name="Today">'[6]Plant Specifics'!$B$1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>[6]WACC!$G$47:$G$51</definedName>
    <definedName name="what" localSheetId="8" hidden="1">'[17]Over Under Recovery Calc'!#REF!</definedName>
    <definedName name="what" hidden="1">'[17]Over Under Recovery Calc'!#REF!</definedName>
    <definedName name="WHAT?" localSheetId="8" hidden="1">'[17]Over Under Recovery Calc'!#REF!</definedName>
    <definedName name="WHAT?" hidden="1">'[17]Over Under Recovery Calc'!#REF!</definedName>
    <definedName name="wrn.Cashflow.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8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8" hidden="1">{#N/A,#N/A,TRUE,"Operating Graphs";#N/A,#N/A,TRUE,"Stats"}</definedName>
    <definedName name="wrn.Operating_Graphs_Stats." hidden="1">{#N/A,#N/A,TRUE,"Operating Graphs";#N/A,#N/A,TRUE,"Stats"}</definedName>
    <definedName name="wrn.PL._.and._.99._.forecast." localSheetId="8" hidden="1">{#N/A,#N/A,FALSE,"1999 forecast";#N/A,#N/A,FALSE,"Output"}</definedName>
    <definedName name="wrn.PL._.and._.99._.forecast." hidden="1">{#N/A,#N/A,FALSE,"1999 forecast";#N/A,#N/A,FALSE,"Output"}</definedName>
    <definedName name="x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Z_72D560C4_9B07_464B_81C7_EFD6F92AFFFE_.wvu.PrintArea" localSheetId="2" hidden="1">'Schedule B-1'!$A$1:$E$59</definedName>
    <definedName name="Z_72D560C4_9B07_464B_81C7_EFD6F92AFFFE_.wvu.PrintArea" localSheetId="0" hidden="1">'Schedule-A'!$A$1:$E$29</definedName>
    <definedName name="Z_72D560C4_9B07_464B_81C7_EFD6F92AFFFE_.wvu.PrintArea" localSheetId="1" hidden="1">'Schedule-B'!$A$1:$E$44</definedName>
    <definedName name="Z_72D560C4_9B07_464B_81C7_EFD6F92AFFFE_.wvu.PrintArea" localSheetId="3" hidden="1">'Schedule-B-5'!$A$1:$E$59</definedName>
    <definedName name="Z_72D560C4_9B07_464B_81C7_EFD6F92AFFFE_.wvu.PrintArea" localSheetId="4" hidden="1">'Schedule-E-1'!$A$1:$F$61</definedName>
    <definedName name="Z_72D560C4_9B07_464B_81C7_EFD6F92AFFFE_.wvu.PrintArea" localSheetId="5" hidden="1">'Schedule-E-2'!$A$1:$G$24</definedName>
  </definedNames>
  <calcPr calcId="191029"/>
  <customWorkbookViews>
    <customWorkbookView name="Angela Guillory - Personal View" guid="{72d560c4-9b07-464b-81c7-efd6f92afffe}" activeSheetId="10" xWindow="1" yWindow="1" windowWidth="1243" windowHeight="570" mergeInterval="0" personalView="1" maximized="1" tabRatio="960"/>
  </customWorkbookViews>
  <extLst/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<sst xmlns="http://schemas.openxmlformats.org/spreadsheetml/2006/main" count="704" uniqueCount="323">
  <si>
    <t>Account</t>
  </si>
  <si>
    <t>Description</t>
  </si>
  <si>
    <t>Reference</t>
  </si>
  <si>
    <t>Total</t>
  </si>
  <si>
    <t>No.</t>
  </si>
  <si>
    <t>Schedule</t>
  </si>
  <si>
    <t xml:space="preserve"> </t>
  </si>
  <si>
    <t>(1)</t>
  </si>
  <si>
    <t>(2)</t>
  </si>
  <si>
    <t>Structures and Improvements</t>
  </si>
  <si>
    <t>Land and Land Rights</t>
  </si>
  <si>
    <t>Station Equipment</t>
  </si>
  <si>
    <t>Net Plant In Service</t>
  </si>
  <si>
    <t>Total Rate Base</t>
  </si>
  <si>
    <t>Return on Rate Base</t>
  </si>
  <si>
    <t>Depreciation and Amortization</t>
  </si>
  <si>
    <t>Total Revenue Requirement</t>
  </si>
  <si>
    <t>Accumulated Depreciation</t>
  </si>
  <si>
    <t>(3) = (1) + (2)</t>
  </si>
  <si>
    <t>Original Plant In Service</t>
  </si>
  <si>
    <t>(Accumulated Depreciation)</t>
  </si>
  <si>
    <t>Workpaper</t>
  </si>
  <si>
    <t>TOTAL</t>
  </si>
  <si>
    <t xml:space="preserve"> Depreciation Expense</t>
  </si>
  <si>
    <t>Depreciation</t>
  </si>
  <si>
    <t>Direct Assigned:</t>
  </si>
  <si>
    <t>A360</t>
  </si>
  <si>
    <t>A361</t>
  </si>
  <si>
    <t>A362</t>
  </si>
  <si>
    <t>Subtotal</t>
  </si>
  <si>
    <t xml:space="preserve">Taxes Other Than Income Taxes </t>
  </si>
  <si>
    <t xml:space="preserve">Federal Income Tax </t>
  </si>
  <si>
    <t xml:space="preserve">Other Revenues </t>
  </si>
  <si>
    <t>Distribution Plant</t>
  </si>
  <si>
    <t>A363</t>
  </si>
  <si>
    <t>Storage Battery Equipment</t>
  </si>
  <si>
    <t>A369</t>
  </si>
  <si>
    <t>Services</t>
  </si>
  <si>
    <t>A371</t>
  </si>
  <si>
    <t>Install. on Customer Prem.</t>
  </si>
  <si>
    <t>A372</t>
  </si>
  <si>
    <t>Leased Prop. on Cust. Premises</t>
  </si>
  <si>
    <t>A373</t>
  </si>
  <si>
    <t>Street Lights</t>
  </si>
  <si>
    <t>Sub-Total</t>
  </si>
  <si>
    <t>Line No.</t>
  </si>
  <si>
    <t>FERC Account</t>
  </si>
  <si>
    <t>Account Description</t>
  </si>
  <si>
    <t>Schedule / Workpaper Reference</t>
  </si>
  <si>
    <t>Taxes Other Than Income Taxes:</t>
  </si>
  <si>
    <t>1</t>
  </si>
  <si>
    <t>Ad Valorem Taxes</t>
  </si>
  <si>
    <t>2</t>
  </si>
  <si>
    <t>Payroll Taxes</t>
  </si>
  <si>
    <t>3</t>
  </si>
  <si>
    <t>4</t>
  </si>
  <si>
    <t>Total Taxes Other Than FIT Taxes</t>
  </si>
  <si>
    <t>Line</t>
  </si>
  <si>
    <t>Federal Income Taxes</t>
  </si>
  <si>
    <t>Schedule B</t>
  </si>
  <si>
    <t>Deductions:</t>
  </si>
  <si>
    <t>Synchronized Interest</t>
  </si>
  <si>
    <t>Additions:</t>
  </si>
  <si>
    <t>Taxable Component of Return</t>
  </si>
  <si>
    <t>Tax Factor</t>
  </si>
  <si>
    <t>Federal Income Taxes Before Adjust.</t>
  </si>
  <si>
    <t>Tax Credits-Deduct</t>
  </si>
  <si>
    <t>TOTAL FEDERAL INCOME TAXES</t>
  </si>
  <si>
    <t>5</t>
  </si>
  <si>
    <t>Balance Approved</t>
  </si>
  <si>
    <t>Final Order</t>
  </si>
  <si>
    <t>Depletion</t>
  </si>
  <si>
    <t>Other</t>
  </si>
  <si>
    <t>ITC Amortization</t>
  </si>
  <si>
    <t>Poles,Towers &amp; Fixtures</t>
  </si>
  <si>
    <t>O.H. Conductors &amp; Devices</t>
  </si>
  <si>
    <t>Underground Conduits</t>
  </si>
  <si>
    <t>U.G. Conductors &amp; Devices</t>
  </si>
  <si>
    <t>Line Transformers</t>
  </si>
  <si>
    <t>A364</t>
  </si>
  <si>
    <t>A365</t>
  </si>
  <si>
    <t>A366</t>
  </si>
  <si>
    <t>A367</t>
  </si>
  <si>
    <t>A368</t>
  </si>
  <si>
    <t>A374</t>
  </si>
  <si>
    <t>A397</t>
  </si>
  <si>
    <t>Distribution Intangible Plant</t>
  </si>
  <si>
    <t>A303</t>
  </si>
  <si>
    <t>A370</t>
  </si>
  <si>
    <t>Operation &amp; Maintenance , including (A&amp;G)</t>
  </si>
  <si>
    <t>Schedule B-1:   Distribution Plant</t>
  </si>
  <si>
    <t>Transmission Plant</t>
  </si>
  <si>
    <t>A352</t>
  </si>
  <si>
    <t>A353</t>
  </si>
  <si>
    <t>Structures and improvements</t>
  </si>
  <si>
    <t>General Plant</t>
  </si>
  <si>
    <t>A391</t>
  </si>
  <si>
    <t xml:space="preserve">Schedule B:  Summary of Distribution Rate Base </t>
  </si>
  <si>
    <t>Distribution Rate Base</t>
  </si>
  <si>
    <t xml:space="preserve">Schedule B-5:   Distribution Accumulated Depreciation </t>
  </si>
  <si>
    <t>Distribution Accumulated Depreciation</t>
  </si>
  <si>
    <t>Schedule E-1:  Distribution Depreciation Expense</t>
  </si>
  <si>
    <t>Distribution Depreciation Expense</t>
  </si>
  <si>
    <t>State Gross Margin (Franchise) Tax</t>
  </si>
  <si>
    <t>Schedule E-2: Summary of Distribution Taxes Other Than Income Taxes</t>
  </si>
  <si>
    <t>Distribution Taxes Other Than Income Taxes</t>
  </si>
  <si>
    <t xml:space="preserve">Schedule E-3: Summary of Distribution Federal Income Taxes </t>
  </si>
  <si>
    <t>Distribution Federal Income Taxes</t>
  </si>
  <si>
    <t>Schedule A : Summary of  Distribution Cost of Service (DCOS)</t>
  </si>
  <si>
    <t>Distribution Cost Recovery Factor</t>
  </si>
  <si>
    <t>Distribution Total</t>
  </si>
  <si>
    <t>(3) = (1) - (2)</t>
  </si>
  <si>
    <r>
      <t>Schedule E-3.10:   Distribution Plant Accumulated Deferred Federal Income Tax</t>
    </r>
    <r>
      <rPr>
        <b/>
        <strike/>
        <sz val="11"/>
        <rFont val="Times New Roman"/>
        <family val="1"/>
      </rPr>
      <t>es</t>
    </r>
    <r>
      <rPr>
        <b/>
        <sz val="11"/>
        <rFont val="Times New Roman"/>
        <family val="1"/>
      </rPr>
      <t xml:space="preserve"> (ADFIT) Change</t>
    </r>
  </si>
  <si>
    <t>Distribution Plant ADFIT</t>
  </si>
  <si>
    <t>Oncor Electric Delivery Company LLC</t>
  </si>
  <si>
    <t>Various</t>
  </si>
  <si>
    <t>Oncor Electric Dleivery Company LLC</t>
  </si>
  <si>
    <t>Add:  Depreciation Differences</t>
  </si>
  <si>
    <t>15b</t>
  </si>
  <si>
    <t>15a</t>
  </si>
  <si>
    <t>Per Rate Case</t>
  </si>
  <si>
    <t>per Rate Case Final Order</t>
  </si>
  <si>
    <t>Balance Approved per Rate Case Final Order</t>
  </si>
  <si>
    <t>approved per Rate Case</t>
  </si>
  <si>
    <t>Depreciation Differences</t>
  </si>
  <si>
    <t>Meals, Commuter Expense, Empl Comp Plans</t>
  </si>
  <si>
    <t>Amortization of Protected Excess ADFIT</t>
  </si>
  <si>
    <t>Amortization of Non-protected Excess ADFIT</t>
  </si>
  <si>
    <t>Amortization of Excess ADFIT Reserve</t>
  </si>
  <si>
    <t>R&amp;D Tax Credit</t>
  </si>
  <si>
    <t>Land Owned in Fee</t>
  </si>
  <si>
    <t>A388</t>
  </si>
  <si>
    <t>A389</t>
  </si>
  <si>
    <t>A390</t>
  </si>
  <si>
    <t>A392</t>
  </si>
  <si>
    <t>A393</t>
  </si>
  <si>
    <t xml:space="preserve">Stores Equipment </t>
  </si>
  <si>
    <t>A394</t>
  </si>
  <si>
    <t>Tools, Shop and Garage Equipment</t>
  </si>
  <si>
    <t>A395</t>
  </si>
  <si>
    <t>Laboratory Equipment</t>
  </si>
  <si>
    <t>A396</t>
  </si>
  <si>
    <t>Power Operated Equipment</t>
  </si>
  <si>
    <t>A398</t>
  </si>
  <si>
    <t>Miscellaneous Equipment</t>
  </si>
  <si>
    <t>Office furniture and equipment - computer equipment</t>
  </si>
  <si>
    <t>Office Furniture and Equipment- excluding computer equipment</t>
  </si>
  <si>
    <t>Meters</t>
  </si>
  <si>
    <t>Materials &amp; Supplies</t>
  </si>
  <si>
    <t>Prepayments</t>
  </si>
  <si>
    <t>Other Rate Base Items</t>
  </si>
  <si>
    <t>Non-tax related regulatory assets</t>
  </si>
  <si>
    <t>Tax-related regulatory assets/(liabilities)</t>
  </si>
  <si>
    <t>Non-protected excess deferred taxes:</t>
  </si>
  <si>
    <t xml:space="preserve">  Oncor plant-related basis differences</t>
  </si>
  <si>
    <t xml:space="preserve">  Oncor non-plant temporary differences </t>
  </si>
  <si>
    <t>3a</t>
  </si>
  <si>
    <t>3b</t>
  </si>
  <si>
    <t>Station Equipment - SVC</t>
  </si>
  <si>
    <t>Protected excess deferred taxes</t>
  </si>
  <si>
    <t>ADFIT non-plant related asset</t>
  </si>
  <si>
    <t>ADFIT non-plant related liability</t>
  </si>
  <si>
    <t>ADFIT plant-related liability</t>
  </si>
  <si>
    <t>Line 8</t>
  </si>
  <si>
    <t>Line 9</t>
  </si>
  <si>
    <t>(details below)</t>
  </si>
  <si>
    <t>Exclusions</t>
  </si>
  <si>
    <t>for</t>
  </si>
  <si>
    <t>DCRF</t>
  </si>
  <si>
    <t>for DCRF</t>
  </si>
  <si>
    <t>For</t>
  </si>
  <si>
    <t>Exclusions for DCRF</t>
  </si>
  <si>
    <t>Balance Approved for DCRF</t>
  </si>
  <si>
    <t>% Approved in</t>
  </si>
  <si>
    <t>1a</t>
  </si>
  <si>
    <t>Miscellaneous Intangible Plant - 3 year life</t>
  </si>
  <si>
    <t>Miscellaneous Intangible Plant - 5 year life</t>
  </si>
  <si>
    <t>Miscellaneous Intangible Plant - 8 year life</t>
  </si>
  <si>
    <t>Miscellaneous Intangible Plant - 15 year life</t>
  </si>
  <si>
    <t>1b</t>
  </si>
  <si>
    <t>1c</t>
  </si>
  <si>
    <t>1d</t>
  </si>
  <si>
    <t>1e</t>
  </si>
  <si>
    <t xml:space="preserve">Meters </t>
  </si>
  <si>
    <t>Meters (IDR)</t>
  </si>
  <si>
    <t xml:space="preserve">  Oncor excess reserve plant-related</t>
  </si>
  <si>
    <t>Plant-related excess deferred taxes</t>
  </si>
  <si>
    <t>10a</t>
  </si>
  <si>
    <t>10b</t>
  </si>
  <si>
    <t>5a</t>
  </si>
  <si>
    <t>5b</t>
  </si>
  <si>
    <t>21a</t>
  </si>
  <si>
    <t>21b</t>
  </si>
  <si>
    <t>Office furniture and equipment - computer equipment (AMS)</t>
  </si>
  <si>
    <t>Communication Equipment (amortized)</t>
  </si>
  <si>
    <t>Communication Equipment (depreciated)</t>
  </si>
  <si>
    <t>Communication Equipment (routers)</t>
  </si>
  <si>
    <t>15c</t>
  </si>
  <si>
    <t>Meters (AMR/AMS)</t>
  </si>
  <si>
    <t>Land and Land Rights (substation)</t>
  </si>
  <si>
    <t>Regulatory Assets excl. plant-related excess deferred FIT</t>
  </si>
  <si>
    <t>A389.1</t>
  </si>
  <si>
    <t>Office Furniture</t>
  </si>
  <si>
    <t>Transportation equipment</t>
  </si>
  <si>
    <t>Store Equipment</t>
  </si>
  <si>
    <t>Tools, Shop &amp; Garage Equip</t>
  </si>
  <si>
    <t>Lab Equip</t>
  </si>
  <si>
    <t>Misc Equip</t>
  </si>
  <si>
    <t>Excess deferred federal income taxes</t>
  </si>
  <si>
    <t>Total - Tax-related regulatory assets/(liabilities)</t>
  </si>
  <si>
    <t>Total - ADFIT</t>
  </si>
  <si>
    <t>Total - Regulatory assets/(liabilities)</t>
  </si>
  <si>
    <t>Total Distribution Plant-related ADFIT incl. Excess</t>
  </si>
  <si>
    <t>E-1</t>
  </si>
  <si>
    <t>E-2</t>
  </si>
  <si>
    <t>E-3</t>
  </si>
  <si>
    <t>B</t>
  </si>
  <si>
    <t>Docket No. 53601</t>
  </si>
  <si>
    <t>Schedules</t>
  </si>
  <si>
    <t>B-1</t>
  </si>
  <si>
    <t>B-5</t>
  </si>
  <si>
    <t>Recap of amortization of Excess ADFIT (reduces FIT, lines 8-10 and 28-30):</t>
  </si>
  <si>
    <t>Other amortization expense</t>
  </si>
  <si>
    <t>Not subject to update in DCRF:</t>
  </si>
  <si>
    <t>Less plant-related excess deferred taxes</t>
  </si>
  <si>
    <t>D&amp;A - not subject to update in DCRF</t>
  </si>
  <si>
    <t>Miscellaneous Intangible Plant - 7 year life (AMS)</t>
  </si>
  <si>
    <t>22a</t>
  </si>
  <si>
    <t>22b</t>
  </si>
  <si>
    <t>22c</t>
  </si>
  <si>
    <t>Docket No. 56301</t>
  </si>
  <si>
    <t>Not subject to update in DCRF</t>
  </si>
  <si>
    <t>A407, A431</t>
  </si>
  <si>
    <t>Amortization of Electric Plant Acquisition Adjustments - Stanton (Sharyland Exchange)</t>
  </si>
  <si>
    <t>AMS under-recovered costs (6)</t>
  </si>
  <si>
    <t>Over-collection - Intangible Asset Over-Amortization (7)</t>
  </si>
  <si>
    <t>Interest on customer deposits</t>
  </si>
  <si>
    <t>A431</t>
  </si>
  <si>
    <t>A406</t>
  </si>
  <si>
    <t>A407</t>
  </si>
  <si>
    <t>Other amortization expense (details below)</t>
  </si>
  <si>
    <t>21c</t>
  </si>
  <si>
    <t>Communication Equipment (amortized - reserve imbalance)</t>
  </si>
  <si>
    <t>Office furniture and equipment - computer equipment (amortized - reserve imbalance)</t>
  </si>
  <si>
    <t xml:space="preserve">Oncor non-plant temporary differences </t>
  </si>
  <si>
    <t>Reg assets excl. plant-related excess DFITs</t>
  </si>
  <si>
    <t>Line 10a</t>
  </si>
  <si>
    <t>Line 10b</t>
  </si>
  <si>
    <t>detail below</t>
  </si>
  <si>
    <t>Line 24</t>
  </si>
  <si>
    <t>1f</t>
  </si>
  <si>
    <t>22d</t>
  </si>
  <si>
    <t>amortization</t>
  </si>
  <si>
    <t>Bates 2788 DIST+MET+TDCS</t>
  </si>
  <si>
    <t>Non-plant related</t>
  </si>
  <si>
    <t>Bates 3034 DIST+MET+TDCS</t>
  </si>
  <si>
    <t>Bates 3035 DIST+MET+TDCS</t>
  </si>
  <si>
    <t>Bates 3057 DIST+MET+TDCS</t>
  </si>
  <si>
    <t>Bates 3055 DIST+MET+TDCS</t>
  </si>
  <si>
    <t>Communication Equipment Dkt 53601 disallowance (amortized)</t>
  </si>
  <si>
    <t>22e</t>
  </si>
  <si>
    <t>Communication Equipment Dkt 53601 disallowance - amortization</t>
  </si>
  <si>
    <t>10c</t>
  </si>
  <si>
    <t>10d</t>
  </si>
  <si>
    <t>10e</t>
  </si>
  <si>
    <t>10f</t>
  </si>
  <si>
    <t>Accumulated Deferred FIT (ADFIT) - Non Plant</t>
  </si>
  <si>
    <t>Excess ADFIT - Non Plant</t>
  </si>
  <si>
    <t>Acc. ADFIT &amp; Excess ADFIT -Non Plant</t>
  </si>
  <si>
    <t>Accumulated Deferred FIT (ADFIT) - Plant Related</t>
  </si>
  <si>
    <t>Acc. ADFIT &amp; Excess ADFIT -Plant Related</t>
  </si>
  <si>
    <t>10g</t>
  </si>
  <si>
    <t>E-3.10</t>
  </si>
  <si>
    <t>B-7, L 24, Col 5; E-3.10</t>
  </si>
  <si>
    <t>Lines 10e &amp; 10f</t>
  </si>
  <si>
    <t>Line 10e</t>
  </si>
  <si>
    <t>Line 10f</t>
  </si>
  <si>
    <t>Reduction to FIT</t>
  </si>
  <si>
    <t>DCRF Baseline Values</t>
  </si>
  <si>
    <t>Bates 3034-3035 DIST+MET+TDCS</t>
  </si>
  <si>
    <t>Excl. mob gen ADFIT liab (rider)</t>
  </si>
  <si>
    <t>Oncor DCRF Baseline, 12/31/2021 Test Year</t>
  </si>
  <si>
    <t xml:space="preserve">Rate of Return </t>
  </si>
  <si>
    <t>Non-protected Excess ADFIT - Plant Related *</t>
  </si>
  <si>
    <t>Protected Excess ADFIT - Plant Related *</t>
  </si>
  <si>
    <t xml:space="preserve">CWIP </t>
  </si>
  <si>
    <t xml:space="preserve">Working Capital </t>
  </si>
  <si>
    <t xml:space="preserve">Plant Held for Future Use </t>
  </si>
  <si>
    <t xml:space="preserve">Regulatory Assets/Liabilities excluding non-tax </t>
  </si>
  <si>
    <t xml:space="preserve">Other </t>
  </si>
  <si>
    <t xml:space="preserve">Allocated Plant Accounts- Net </t>
  </si>
  <si>
    <t>* Docket No. 53601 Order Finding of Fact No. 370</t>
  </si>
  <si>
    <t>Total Plant</t>
  </si>
  <si>
    <t>Total accumulated depreciation</t>
  </si>
  <si>
    <t>ONCOR ELECTRIC DELIVERY COMPANY LLC</t>
  </si>
  <si>
    <t>COMMISSION DCRF BASELINES</t>
  </si>
  <si>
    <t>TEST YEAR ENDING 12/31/2021</t>
  </si>
  <si>
    <t>DOCKET 53601</t>
  </si>
  <si>
    <t>Residential</t>
  </si>
  <si>
    <t>Secondary</t>
  </si>
  <si>
    <t>Primary</t>
  </si>
  <si>
    <t>Transmission</t>
  </si>
  <si>
    <t>Lighting</t>
  </si>
  <si>
    <t>Wholesale</t>
  </si>
  <si>
    <t>&lt;=10 kW</t>
  </si>
  <si>
    <t>&gt; 10 kW</t>
  </si>
  <si>
    <t>Substation</t>
  </si>
  <si>
    <t>XFMR</t>
  </si>
  <si>
    <t>DLS</t>
  </si>
  <si>
    <r>
      <t>DIC</t>
    </r>
    <r>
      <rPr>
        <vertAlign val="subscript"/>
        <sz val="11"/>
        <color theme="1"/>
        <rFont val="Times New Roman"/>
        <family val="1"/>
      </rPr>
      <t>RC</t>
    </r>
  </si>
  <si>
    <r>
      <t>ROR</t>
    </r>
    <r>
      <rPr>
        <vertAlign val="subscript"/>
        <sz val="11"/>
        <color theme="1"/>
        <rFont val="Times New Roman"/>
        <family val="1"/>
      </rPr>
      <t>AT</t>
    </r>
  </si>
  <si>
    <r>
      <t>DEPR</t>
    </r>
    <r>
      <rPr>
        <vertAlign val="subscript"/>
        <sz val="11"/>
        <color theme="1"/>
        <rFont val="Times New Roman"/>
        <family val="1"/>
      </rPr>
      <t>RC</t>
    </r>
  </si>
  <si>
    <r>
      <t>FIT</t>
    </r>
    <r>
      <rPr>
        <vertAlign val="subscript"/>
        <sz val="11"/>
        <color theme="1"/>
        <rFont val="Times New Roman"/>
        <family val="1"/>
      </rPr>
      <t>RC</t>
    </r>
  </si>
  <si>
    <r>
      <t>OT</t>
    </r>
    <r>
      <rPr>
        <vertAlign val="subscript"/>
        <sz val="11"/>
        <color theme="1"/>
        <rFont val="Times New Roman"/>
        <family val="1"/>
      </rPr>
      <t>RC</t>
    </r>
  </si>
  <si>
    <r>
      <t>DISTREV</t>
    </r>
    <r>
      <rPr>
        <vertAlign val="subscript"/>
        <sz val="11"/>
        <color theme="1"/>
        <rFont val="Times New Roman"/>
        <family val="1"/>
      </rPr>
      <t>RC</t>
    </r>
  </si>
  <si>
    <r>
      <t>ALLOC</t>
    </r>
    <r>
      <rPr>
        <vertAlign val="subscript"/>
        <sz val="11"/>
        <color theme="1"/>
        <rFont val="Times New Roman"/>
        <family val="1"/>
      </rPr>
      <t>CLASS</t>
    </r>
  </si>
  <si>
    <r>
      <t>BD</t>
    </r>
    <r>
      <rPr>
        <vertAlign val="subscript"/>
        <sz val="11"/>
        <color theme="1"/>
        <rFont val="Times New Roman"/>
        <family val="1"/>
      </rPr>
      <t>RC-CLASS</t>
    </r>
  </si>
  <si>
    <r>
      <t>BD</t>
    </r>
    <r>
      <rPr>
        <vertAlign val="subscript"/>
        <sz val="11"/>
        <color theme="1"/>
        <rFont val="Times New Roman"/>
        <family val="1"/>
      </rPr>
      <t xml:space="preserve">RC-CLASS </t>
    </r>
    <r>
      <rPr>
        <sz val="11"/>
        <color theme="1"/>
        <rFont val="Times New Roman"/>
        <family val="1"/>
      </rPr>
      <t>BASIS</t>
    </r>
  </si>
  <si>
    <t>KWH</t>
  </si>
  <si>
    <t>KW</t>
  </si>
  <si>
    <t>ONCOR</t>
  </si>
  <si>
    <t>DIST</t>
  </si>
  <si>
    <t>DCRF Baseline approved in Compliance Docket No. 54817, Order No. 6 on August 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</si>
</sst>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mm/dd/yy_)"/>
    <numFmt numFmtId="167" formatCode="&quot;$&quot;#,##0"/>
    <numFmt numFmtId="168" formatCode="#,##0.0_);\(#,##0.0\)"/>
    <numFmt numFmtId="169" formatCode="0.00000%"/>
    <numFmt numFmtId="170" formatCode="0.000%"/>
    <numFmt numFmtId="171" formatCode="_(&quot;$&quot;* #,##0_);_(&quot;$&quot;* \(#,##0\);_(&quot;$&quot;* &quot;-&quot;??_);_(@_)"/>
    <numFmt numFmtId="172" formatCode="0.0%"/>
    <numFmt numFmtId="173" formatCode="[$-409]mmm\-yy;@"/>
    <numFmt numFmtId="174" formatCode="#,##0.000000"/>
  </numFmts>
  <fonts count="46"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u val="single"/>
      <sz val="8"/>
      <name val="Calibri"/>
      <family val="2"/>
    </font>
    <font>
      <sz val="8"/>
      <color indexed="12"/>
      <name val="Calibri"/>
      <family val="2"/>
    </font>
    <font>
      <b/>
      <strike/>
      <sz val="11"/>
      <name val="Times New Roman"/>
      <family val="1"/>
    </font>
    <font>
      <u val="single"/>
      <sz val="9"/>
      <name val="Calibri"/>
      <family val="2"/>
    </font>
    <font>
      <u val="single"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b/>
      <sz val="10"/>
      <name val="Calibri"/>
      <family val="2"/>
      <scheme val="minor"/>
    </font>
    <font>
      <sz val="14"/>
      <color theme="1"/>
      <name val="Times New Roman"/>
      <family val="1"/>
    </font>
    <font>
      <sz val="2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5" tint="0.7999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/>
      <top/>
      <bottom style="thin">
        <color auto="1"/>
      </bottom>
    </border>
    <border>
      <left style="medium">
        <color auto="1"/>
      </left>
      <right/>
      <top/>
      <bottom/>
    </border>
    <border>
      <left/>
      <right/>
      <top style="medium">
        <color auto="1"/>
      </top>
      <bottom/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 style="medium">
        <color auto="1"/>
      </left>
      <right/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medium">
        <color auto="1"/>
      </left>
      <right/>
      <top/>
      <bottom style="medium">
        <color auto="1"/>
      </bottom>
    </border>
    <border>
      <left/>
      <right style="thin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/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/>
      <bottom/>
    </border>
    <border>
      <left style="thin">
        <color auto="1"/>
      </left>
      <right/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/>
      <top/>
      <bottom style="thin">
        <color auto="1"/>
      </bottom>
    </border>
    <border>
      <left style="medium">
        <color auto="1"/>
      </left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/>
      <right style="medium">
        <color auto="1"/>
      </right>
      <top style="thin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medium">
        <color auto="1"/>
      </right>
      <top/>
      <bottom/>
    </border>
    <border>
      <left/>
      <right style="medium">
        <color auto="1"/>
      </right>
      <top style="medium">
        <color auto="1"/>
      </top>
      <bottom/>
    </border>
    <border>
      <left/>
      <right style="medium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 style="medium">
        <color auto="1"/>
      </right>
      <top/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</borders>
  <cellStyleXfs count="35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0" fontId="10" fillId="0" borderId="0">
      <alignment/>
      <protection/>
    </xf>
    <xf numFmtId="0" fontId="12" fillId="0" borderId="0" applyNumberFormat="0" applyFont="0" applyFill="0" applyBorder="0" applyProtection="0">
      <alignment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3" fillId="0" borderId="1">
      <alignment horizontal="center"/>
      <protection/>
    </xf>
    <xf numFmtId="3" fontId="12" fillId="0" borderId="0" applyFont="0" applyFill="0" applyBorder="0" applyAlignment="0" applyProtection="0"/>
    <xf numFmtId="0" fontId="12" fillId="2" borderId="0" applyNumberFormat="0" applyFon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/>
      <protection/>
    </xf>
    <xf numFmtId="0" fontId="32" fillId="0" borderId="0">
      <alignment/>
      <protection/>
    </xf>
    <xf numFmtId="9" fontId="32" fillId="0" borderId="0" applyFont="0" applyFill="0" applyBorder="0" applyAlignment="0" applyProtection="0"/>
    <xf numFmtId="173" fontId="2" fillId="0" borderId="0">
      <alignment/>
      <protection/>
    </xf>
    <xf numFmtId="9" fontId="2" fillId="0" borderId="0" applyFont="0" applyFill="0" applyBorder="0" applyAlignment="0" applyProtection="0"/>
  </cellStyleXfs>
  <cellXfs count="593">
    <xf numFmtId="0" fontId="0" fillId="0" borderId="0" xfId="0"/>
    <xf numFmtId="0" fontId="4" fillId="0" borderId="0" xfId="0" applyFont="1" applyBorder="1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/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6" fillId="0" borderId="0" xfId="0" applyFont="1" applyAlignment="1">
      <alignment horizontal="left"/>
    </xf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 applyFill="1"/>
    <xf numFmtId="0" fontId="5" fillId="0" borderId="0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5" fillId="0" borderId="0" xfId="0" applyFont="1" applyBorder="1" applyAlignment="1">
      <alignment horizontal="left"/>
    </xf>
    <xf numFmtId="0" fontId="0" fillId="0" borderId="0" xfId="0" applyFont="1"/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Fill="1" applyBorder="1"/>
    <xf numFmtId="0" fontId="8" fillId="0" borderId="0" xfId="0" applyFont="1" applyAlignment="1">
      <alignment horizontal="center"/>
    </xf>
    <xf numFmtId="0" fontId="14" fillId="0" borderId="0" xfId="0" applyFont="1" applyFill="1" applyBorder="1"/>
    <xf numFmtId="0" fontId="14" fillId="0" borderId="2" xfId="0" applyFont="1" applyFill="1" applyBorder="1"/>
    <xf numFmtId="0" fontId="14" fillId="0" borderId="2" xfId="0" applyFont="1" applyBorder="1"/>
    <xf numFmtId="0" fontId="17" fillId="0" borderId="0" xfId="0" applyFont="1" applyBorder="1"/>
    <xf numFmtId="0" fontId="17" fillId="0" borderId="3" xfId="0" applyFont="1" applyBorder="1" applyAlignment="1">
      <alignment horizontal="left"/>
    </xf>
    <xf numFmtId="0" fontId="17" fillId="0" borderId="3" xfId="0" applyFont="1" applyBorder="1"/>
    <xf numFmtId="0" fontId="17" fillId="0" borderId="2" xfId="0" applyFont="1" applyBorder="1"/>
    <xf numFmtId="0" fontId="19" fillId="0" borderId="2" xfId="0" applyFont="1" applyFill="1" applyBorder="1"/>
    <xf numFmtId="37" fontId="17" fillId="0" borderId="2" xfId="0" applyNumberFormat="1" applyFont="1" applyFill="1" applyBorder="1"/>
    <xf numFmtId="0" fontId="17" fillId="0" borderId="0" xfId="0" applyFont="1"/>
    <xf numFmtId="5" fontId="17" fillId="0" borderId="4" xfId="0" applyNumberFormat="1" applyFont="1" applyBorder="1"/>
    <xf numFmtId="0" fontId="15" fillId="0" borderId="3" xfId="0" applyFont="1" applyBorder="1"/>
    <xf numFmtId="0" fontId="14" fillId="0" borderId="0" xfId="0" applyFont="1" applyBorder="1"/>
    <xf numFmtId="0" fontId="16" fillId="0" borderId="5" xfId="0" applyFont="1" applyFill="1" applyBorder="1" applyAlignment="1" applyProtection="1">
      <alignment horizontal="center"/>
      <protection locked="0"/>
    </xf>
    <xf numFmtId="0" fontId="20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18" fillId="0" borderId="2" xfId="0" applyFont="1" applyFill="1" applyBorder="1" applyAlignment="1" quotePrefix="1">
      <alignment horizontal="left"/>
    </xf>
    <xf numFmtId="0" fontId="18" fillId="0" borderId="2" xfId="0" applyFont="1" applyFill="1" applyBorder="1"/>
    <xf numFmtId="0" fontId="16" fillId="0" borderId="4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right"/>
    </xf>
    <xf numFmtId="0" fontId="16" fillId="0" borderId="2" xfId="0" applyFont="1" applyFill="1" applyBorder="1" applyAlignment="1">
      <alignment horizontal="right"/>
    </xf>
    <xf numFmtId="0" fontId="18" fillId="0" borderId="6" xfId="0" applyFont="1" applyFill="1" applyBorder="1"/>
    <xf numFmtId="164" fontId="18" fillId="0" borderId="6" xfId="18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2" xfId="0" applyFont="1" applyBorder="1"/>
    <xf numFmtId="0" fontId="16" fillId="0" borderId="2" xfId="0" applyFont="1" applyBorder="1"/>
    <xf numFmtId="0" fontId="14" fillId="0" borderId="2" xfId="0" applyFont="1" applyFill="1" applyBorder="1" applyAlignment="1" quotePrefix="1">
      <alignment horizontal="left"/>
    </xf>
    <xf numFmtId="0" fontId="14" fillId="0" borderId="2" xfId="0" applyFont="1" applyFill="1" applyBorder="1" applyAlignment="1">
      <alignment horizontal="left"/>
    </xf>
    <xf numFmtId="0" fontId="16" fillId="0" borderId="0" xfId="0" applyFont="1" applyFill="1" applyBorder="1"/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0" fontId="14" fillId="0" borderId="4" xfId="0" applyFont="1" applyBorder="1" applyAlignment="1">
      <alignment horizontal="center"/>
    </xf>
    <xf numFmtId="0" fontId="17" fillId="0" borderId="4" xfId="0" applyFont="1" applyBorder="1"/>
    <xf numFmtId="0" fontId="19" fillId="0" borderId="4" xfId="0" applyFont="1" applyBorder="1" applyAlignment="1">
      <alignment horizontal="center"/>
    </xf>
    <xf numFmtId="0" fontId="17" fillId="0" borderId="9" xfId="0" applyFont="1" applyBorder="1"/>
    <xf numFmtId="0" fontId="14" fillId="0" borderId="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1" xfId="0" applyFont="1" applyBorder="1"/>
    <xf numFmtId="0" fontId="16" fillId="0" borderId="9" xfId="0" applyFont="1" applyBorder="1"/>
    <xf numFmtId="0" fontId="17" fillId="0" borderId="4" xfId="0" applyFont="1" applyBorder="1" applyAlignment="1">
      <alignment horizontal="center"/>
    </xf>
    <xf numFmtId="0" fontId="16" fillId="0" borderId="4" xfId="0" applyFont="1" applyBorder="1" applyAlignment="1" quotePrefix="1">
      <alignment horizontal="center"/>
    </xf>
    <xf numFmtId="0" fontId="14" fillId="0" borderId="12" xfId="0" applyFont="1" applyBorder="1"/>
    <xf numFmtId="0" fontId="14" fillId="0" borderId="13" xfId="0" applyFont="1" applyBorder="1"/>
    <xf numFmtId="0" fontId="19" fillId="0" borderId="3" xfId="0" applyFont="1" applyBorder="1"/>
    <xf numFmtId="0" fontId="14" fillId="0" borderId="11" xfId="0" applyFont="1" applyBorder="1"/>
    <xf numFmtId="0" fontId="19" fillId="0" borderId="14" xfId="0" applyFont="1" applyBorder="1"/>
    <xf numFmtId="0" fontId="14" fillId="0" borderId="9" xfId="0" applyFont="1" applyBorder="1"/>
    <xf numFmtId="0" fontId="19" fillId="0" borderId="15" xfId="0" applyFont="1" applyBorder="1"/>
    <xf numFmtId="0" fontId="19" fillId="0" borderId="0" xfId="0" applyFont="1" applyBorder="1"/>
    <xf numFmtId="0" fontId="17" fillId="0" borderId="2" xfId="0" applyFont="1" applyBorder="1" applyAlignment="1">
      <alignment horizontal="center"/>
    </xf>
    <xf numFmtId="14" fontId="17" fillId="0" borderId="2" xfId="0" applyNumberFormat="1" applyFont="1" applyBorder="1" applyAlignment="1">
      <alignment horizontal="center"/>
    </xf>
    <xf numFmtId="0" fontId="17" fillId="0" borderId="10" xfId="0" applyFont="1" applyBorder="1" applyAlignment="1" quotePrefix="1">
      <alignment horizontal="center"/>
    </xf>
    <xf numFmtId="14" fontId="17" fillId="0" borderId="10" xfId="0" applyNumberFormat="1" applyFont="1" applyBorder="1" applyAlignment="1">
      <alignment horizontal="center"/>
    </xf>
    <xf numFmtId="164" fontId="17" fillId="0" borderId="4" xfId="18" applyNumberFormat="1" applyFont="1" applyBorder="1"/>
    <xf numFmtId="164" fontId="17" fillId="0" borderId="2" xfId="18" applyNumberFormat="1" applyFont="1" applyBorder="1"/>
    <xf numFmtId="0" fontId="17" fillId="0" borderId="0" xfId="0" applyFont="1" applyBorder="1" applyAlignment="1">
      <alignment horizontal="right"/>
    </xf>
    <xf numFmtId="10" fontId="17" fillId="0" borderId="2" xfId="15" applyNumberFormat="1" applyFont="1" applyBorder="1"/>
    <xf numFmtId="0" fontId="17" fillId="0" borderId="0" xfId="0" applyFont="1" applyAlignment="1">
      <alignment horizontal="center"/>
    </xf>
    <xf numFmtId="0" fontId="17" fillId="0" borderId="16" xfId="0" applyFont="1" applyBorder="1"/>
    <xf numFmtId="0" fontId="17" fillId="0" borderId="12" xfId="0" applyFont="1" applyBorder="1"/>
    <xf numFmtId="0" fontId="17" fillId="0" borderId="10" xfId="0" applyFont="1" applyBorder="1"/>
    <xf numFmtId="0" fontId="16" fillId="0" borderId="1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4" xfId="0" applyFont="1" applyBorder="1"/>
    <xf numFmtId="14" fontId="16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8" fillId="0" borderId="12" xfId="0" applyFont="1" applyBorder="1"/>
    <xf numFmtId="0" fontId="16" fillId="0" borderId="13" xfId="0" applyFont="1" applyBorder="1"/>
    <xf numFmtId="0" fontId="19" fillId="0" borderId="18" xfId="0" applyFont="1" applyBorder="1"/>
    <xf numFmtId="0" fontId="17" fillId="0" borderId="10" xfId="0" applyFont="1" applyBorder="1" applyAlignment="1">
      <alignment horizontal="center"/>
    </xf>
    <xf numFmtId="0" fontId="19" fillId="0" borderId="19" xfId="0" applyFont="1" applyBorder="1"/>
    <xf numFmtId="0" fontId="14" fillId="0" borderId="16" xfId="0" applyFont="1" applyBorder="1"/>
    <xf numFmtId="0" fontId="14" fillId="0" borderId="20" xfId="0" applyFont="1" applyBorder="1"/>
    <xf numFmtId="0" fontId="14" fillId="0" borderId="1" xfId="0" applyFont="1" applyBorder="1"/>
    <xf numFmtId="0" fontId="18" fillId="0" borderId="0" xfId="0" applyFont="1" applyFill="1" applyBorder="1" applyProtection="1">
      <protection locked="0"/>
    </xf>
    <xf numFmtId="164" fontId="18" fillId="0" borderId="0" xfId="18" applyNumberFormat="1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21" fillId="0" borderId="0" xfId="21" applyFont="1" applyBorder="1" applyAlignment="1" applyProtection="1">
      <alignment/>
      <protection locked="0"/>
    </xf>
    <xf numFmtId="0" fontId="16" fillId="0" borderId="0" xfId="21" applyFont="1" applyFill="1" applyBorder="1" applyAlignment="1" applyProtection="1">
      <alignment horizontal="center"/>
      <protection/>
    </xf>
    <xf numFmtId="0" fontId="14" fillId="0" borderId="21" xfId="0" applyFont="1" applyBorder="1"/>
    <xf numFmtId="0" fontId="14" fillId="0" borderId="0" xfId="0" applyFont="1"/>
    <xf numFmtId="0" fontId="14" fillId="0" borderId="0" xfId="0" applyFont="1" applyFill="1"/>
    <xf numFmtId="0" fontId="14" fillId="0" borderId="10" xfId="0" applyFont="1" applyBorder="1"/>
    <xf numFmtId="0" fontId="14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4" xfId="0" applyFont="1" applyBorder="1"/>
    <xf numFmtId="0" fontId="14" fillId="0" borderId="3" xfId="0" applyFont="1" applyBorder="1"/>
    <xf numFmtId="14" fontId="14" fillId="0" borderId="2" xfId="0" applyNumberFormat="1" applyFont="1" applyBorder="1" applyAlignment="1">
      <alignment horizontal="center"/>
    </xf>
    <xf numFmtId="0" fontId="14" fillId="0" borderId="17" xfId="0" applyFont="1" applyBorder="1"/>
    <xf numFmtId="0" fontId="14" fillId="0" borderId="1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4" xfId="0" applyFont="1" applyBorder="1" applyAlignment="1" quotePrefix="1">
      <alignment horizontal="center"/>
    </xf>
    <xf numFmtId="0" fontId="19" fillId="0" borderId="0" xfId="0" applyFont="1" applyFill="1" applyBorder="1"/>
    <xf numFmtId="0" fontId="19" fillId="0" borderId="11" xfId="0" applyFont="1" applyFill="1" applyBorder="1"/>
    <xf numFmtId="0" fontId="14" fillId="0" borderId="11" xfId="0" applyFont="1" applyFill="1" applyBorder="1"/>
    <xf numFmtId="0" fontId="14" fillId="0" borderId="11" xfId="0" applyFont="1" applyFill="1" applyBorder="1" applyAlignment="1" quotePrefix="1">
      <alignment horizontal="left"/>
    </xf>
    <xf numFmtId="0" fontId="19" fillId="0" borderId="11" xfId="0" applyFont="1" applyBorder="1" applyAlignment="1">
      <alignment horizontal="center"/>
    </xf>
    <xf numFmtId="37" fontId="17" fillId="0" borderId="2" xfId="0" applyNumberFormat="1" applyFont="1" applyBorder="1" applyAlignment="1">
      <alignment horizontal="right"/>
    </xf>
    <xf numFmtId="37" fontId="17" fillId="0" borderId="2" xfId="0" applyNumberFormat="1" applyFont="1" applyBorder="1" applyAlignment="1">
      <alignment horizontal="center"/>
    </xf>
    <xf numFmtId="5" fontId="17" fillId="0" borderId="0" xfId="0" applyNumberFormat="1" applyFont="1" applyBorder="1"/>
    <xf numFmtId="0" fontId="19" fillId="0" borderId="12" xfId="0" applyFont="1" applyBorder="1"/>
    <xf numFmtId="0" fontId="14" fillId="0" borderId="12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9" fillId="0" borderId="11" xfId="0" applyFont="1" applyBorder="1"/>
    <xf numFmtId="37" fontId="14" fillId="0" borderId="2" xfId="0" applyNumberFormat="1" applyFont="1" applyBorder="1" applyAlignment="1">
      <alignment horizontal="right"/>
    </xf>
    <xf numFmtId="37" fontId="14" fillId="0" borderId="2" xfId="0" applyNumberFormat="1" applyFont="1" applyBorder="1" applyAlignment="1">
      <alignment horizontal="center"/>
    </xf>
    <xf numFmtId="37" fontId="14" fillId="0" borderId="4" xfId="0" applyNumberFormat="1" applyFont="1" applyBorder="1"/>
    <xf numFmtId="164" fontId="19" fillId="0" borderId="11" xfId="18" applyNumberFormat="1" applyFont="1" applyBorder="1" applyAlignment="1">
      <alignment horizontal="centerContinuous"/>
    </xf>
    <xf numFmtId="164" fontId="19" fillId="0" borderId="0" xfId="18" applyNumberFormat="1" applyFont="1" applyBorder="1" applyAlignment="1">
      <alignment horizontal="centerContinuous"/>
    </xf>
    <xf numFmtId="164" fontId="19" fillId="0" borderId="0" xfId="18" applyNumberFormat="1" applyFont="1" applyFill="1" applyBorder="1" applyAlignment="1">
      <alignment horizontal="centerContinuous"/>
    </xf>
    <xf numFmtId="0" fontId="14" fillId="0" borderId="22" xfId="0" applyFont="1" applyBorder="1" applyAlignment="1">
      <alignment/>
    </xf>
    <xf numFmtId="0" fontId="14" fillId="0" borderId="1" xfId="0" applyFont="1" applyBorder="1" applyAlignment="1">
      <alignment/>
    </xf>
    <xf numFmtId="0" fontId="14" fillId="0" borderId="23" xfId="0" applyFont="1" applyBorder="1" applyAlignment="1">
      <alignment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25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0" borderId="18" xfId="0" applyFont="1" applyBorder="1" applyAlignment="1">
      <alignment horizontal="center" wrapText="1"/>
    </xf>
    <xf numFmtId="0" fontId="19" fillId="0" borderId="18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19" fillId="0" borderId="9" xfId="0" applyFont="1" applyFill="1" applyBorder="1" applyAlignment="1" quotePrefix="1">
      <alignment horizontal="center" wrapText="1"/>
    </xf>
    <xf numFmtId="164" fontId="19" fillId="0" borderId="14" xfId="18" applyNumberFormat="1" applyFont="1" applyBorder="1" applyAlignment="1" quotePrefix="1">
      <alignment horizontal="center" wrapText="1"/>
    </xf>
    <xf numFmtId="0" fontId="19" fillId="0" borderId="27" xfId="0" applyFont="1" applyBorder="1" applyAlignment="1" quotePrefix="1">
      <alignment horizontal="center" wrapText="1"/>
    </xf>
    <xf numFmtId="0" fontId="14" fillId="0" borderId="2" xfId="0" applyFont="1" applyBorder="1" applyProtection="1">
      <protection locked="0"/>
    </xf>
    <xf numFmtId="3" fontId="14" fillId="0" borderId="13" xfId="0" applyNumberFormat="1" applyFont="1" applyFill="1" applyBorder="1" applyProtection="1">
      <protection locked="0"/>
    </xf>
    <xf numFmtId="164" fontId="14" fillId="0" borderId="12" xfId="18" applyNumberFormat="1" applyFont="1" applyBorder="1" applyProtection="1">
      <protection locked="0"/>
    </xf>
    <xf numFmtId="3" fontId="14" fillId="0" borderId="28" xfId="0" applyNumberFormat="1" applyFont="1" applyBorder="1" applyProtection="1">
      <protection locked="0"/>
    </xf>
    <xf numFmtId="49" fontId="14" fillId="0" borderId="5" xfId="0" applyNumberFormat="1" applyFont="1" applyBorder="1" applyAlignment="1">
      <alignment horizontal="center"/>
    </xf>
    <xf numFmtId="3" fontId="14" fillId="0" borderId="11" xfId="0" applyNumberFormat="1" applyFont="1" applyFill="1" applyBorder="1" applyProtection="1">
      <protection locked="0"/>
    </xf>
    <xf numFmtId="164" fontId="14" fillId="0" borderId="0" xfId="18" applyNumberFormat="1" applyFont="1" applyBorder="1" applyProtection="1">
      <protection locked="0"/>
    </xf>
    <xf numFmtId="3" fontId="14" fillId="0" borderId="29" xfId="0" applyNumberFormat="1" applyFont="1" applyBorder="1" applyProtection="1">
      <protection locked="0"/>
    </xf>
    <xf numFmtId="0" fontId="14" fillId="0" borderId="2" xfId="0" applyFont="1" applyBorder="1" applyAlignment="1" applyProtection="1">
      <alignment horizontal="center"/>
      <protection locked="0"/>
    </xf>
    <xf numFmtId="42" fontId="14" fillId="0" borderId="11" xfId="0" applyNumberFormat="1" applyFont="1" applyFill="1" applyBorder="1" applyProtection="1">
      <protection locked="0"/>
    </xf>
    <xf numFmtId="41" fontId="14" fillId="0" borderId="0" xfId="18" applyNumberFormat="1" applyFont="1" applyBorder="1" applyProtection="1">
      <protection locked="0"/>
    </xf>
    <xf numFmtId="41" fontId="14" fillId="0" borderId="11" xfId="0" applyNumberFormat="1" applyFont="1" applyFill="1" applyBorder="1" applyProtection="1">
      <protection locked="0"/>
    </xf>
    <xf numFmtId="49" fontId="14" fillId="0" borderId="7" xfId="0" applyNumberFormat="1" applyFont="1" applyBorder="1" applyAlignment="1">
      <alignment horizontal="center"/>
    </xf>
    <xf numFmtId="0" fontId="19" fillId="0" borderId="30" xfId="0" applyFont="1" applyBorder="1"/>
    <xf numFmtId="0" fontId="14" fillId="0" borderId="31" xfId="0" applyFont="1" applyBorder="1" applyAlignment="1" applyProtection="1">
      <alignment horizontal="center"/>
      <protection locked="0"/>
    </xf>
    <xf numFmtId="49" fontId="14" fillId="0" borderId="0" xfId="0" applyNumberFormat="1" applyFont="1" applyAlignment="1">
      <alignment horizontal="center"/>
    </xf>
    <xf numFmtId="0" fontId="19" fillId="0" borderId="32" xfId="0" applyFont="1" applyBorder="1"/>
    <xf numFmtId="164" fontId="15" fillId="0" borderId="14" xfId="18" applyNumberFormat="1" applyFont="1" applyBorder="1" applyAlignment="1">
      <alignment horizontal="centerContinuous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6" xfId="0" applyFont="1" applyFill="1" applyBorder="1" applyAlignment="1" applyProtection="1">
      <alignment horizontal="center"/>
      <protection locked="0"/>
    </xf>
    <xf numFmtId="0" fontId="16" fillId="0" borderId="4" xfId="0" applyFont="1" applyFill="1" applyBorder="1" applyAlignment="1" applyProtection="1">
      <alignment horizontal="center"/>
      <protection locked="0"/>
    </xf>
    <xf numFmtId="0" fontId="16" fillId="0" borderId="33" xfId="0" applyFont="1" applyBorder="1"/>
    <xf numFmtId="0" fontId="16" fillId="0" borderId="17" xfId="0" applyFont="1" applyFill="1" applyBorder="1" applyProtection="1">
      <protection locked="0"/>
    </xf>
    <xf numFmtId="164" fontId="14" fillId="0" borderId="0" xfId="18" applyNumberFormat="1" applyFont="1" applyFill="1"/>
    <xf numFmtId="0" fontId="19" fillId="0" borderId="3" xfId="0" applyFont="1" applyFill="1" applyBorder="1"/>
    <xf numFmtId="0" fontId="14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/>
    <xf numFmtId="0" fontId="19" fillId="0" borderId="17" xfId="0" applyFont="1" applyFill="1" applyBorder="1"/>
    <xf numFmtId="0" fontId="14" fillId="0" borderId="13" xfId="0" applyFont="1" applyFill="1" applyBorder="1"/>
    <xf numFmtId="0" fontId="19" fillId="0" borderId="18" xfId="0" applyFont="1" applyFill="1" applyBorder="1"/>
    <xf numFmtId="0" fontId="14" fillId="0" borderId="9" xfId="0" applyFont="1" applyFill="1" applyBorder="1"/>
    <xf numFmtId="0" fontId="14" fillId="0" borderId="10" xfId="0" applyFont="1" applyFill="1" applyBorder="1" applyAlignment="1">
      <alignment horizontal="center"/>
    </xf>
    <xf numFmtId="0" fontId="16" fillId="0" borderId="10" xfId="0" applyFont="1" applyFill="1" applyBorder="1"/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4" xfId="0" applyFont="1" applyFill="1" applyBorder="1"/>
    <xf numFmtId="0" fontId="16" fillId="0" borderId="14" xfId="0" applyFont="1" applyFill="1" applyBorder="1"/>
    <xf numFmtId="0" fontId="17" fillId="0" borderId="4" xfId="0" applyFont="1" applyFill="1" applyBorder="1" applyAlignment="1">
      <alignment horizontal="center"/>
    </xf>
    <xf numFmtId="0" fontId="16" fillId="0" borderId="9" xfId="0" applyFont="1" applyFill="1" applyBorder="1" applyAlignment="1" quotePrefix="1">
      <alignment horizontal="center"/>
    </xf>
    <xf numFmtId="0" fontId="17" fillId="0" borderId="10" xfId="0" applyFont="1" applyFill="1" applyBorder="1"/>
    <xf numFmtId="0" fontId="17" fillId="0" borderId="2" xfId="0" applyFont="1" applyFill="1" applyBorder="1"/>
    <xf numFmtId="0" fontId="17" fillId="0" borderId="0" xfId="0" applyFont="1" applyFill="1"/>
    <xf numFmtId="14" fontId="16" fillId="0" borderId="2" xfId="0" applyNumberFormat="1" applyFont="1" applyFill="1" applyBorder="1" applyAlignment="1">
      <alignment horizontal="center"/>
    </xf>
    <xf numFmtId="164" fontId="17" fillId="0" borderId="2" xfId="18" applyNumberFormat="1" applyFont="1" applyFill="1" applyBorder="1"/>
    <xf numFmtId="164" fontId="17" fillId="0" borderId="4" xfId="18" applyNumberFormat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4" xfId="0" applyFont="1" applyFill="1" applyBorder="1"/>
    <xf numFmtId="0" fontId="19" fillId="0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17" xfId="0" applyFont="1" applyBorder="1"/>
    <xf numFmtId="0" fontId="15" fillId="0" borderId="13" xfId="0" applyFont="1" applyBorder="1"/>
    <xf numFmtId="0" fontId="17" fillId="0" borderId="18" xfId="0" applyFont="1" applyBorder="1"/>
    <xf numFmtId="0" fontId="17" fillId="0" borderId="4" xfId="0" applyFont="1" applyBorder="1" applyAlignment="1" quotePrefix="1">
      <alignment horizontal="center"/>
    </xf>
    <xf numFmtId="164" fontId="17" fillId="0" borderId="9" xfId="18" applyNumberFormat="1" applyFont="1" applyBorder="1"/>
    <xf numFmtId="37" fontId="17" fillId="0" borderId="2" xfId="18" applyNumberFormat="1" applyFont="1" applyBorder="1"/>
    <xf numFmtId="3" fontId="17" fillId="0" borderId="34" xfId="0" applyNumberFormat="1" applyFont="1" applyBorder="1"/>
    <xf numFmtId="167" fontId="17" fillId="0" borderId="34" xfId="0" applyNumberFormat="1" applyFont="1" applyBorder="1"/>
    <xf numFmtId="0" fontId="15" fillId="0" borderId="2" xfId="0" applyFont="1" applyFill="1" applyBorder="1"/>
    <xf numFmtId="14" fontId="14" fillId="0" borderId="2" xfId="0" applyNumberFormat="1" applyFont="1" applyFill="1" applyBorder="1" applyAlignment="1">
      <alignment horizontal="center"/>
    </xf>
    <xf numFmtId="0" fontId="11" fillId="0" borderId="0" xfId="0" applyFont="1" applyFill="1"/>
    <xf numFmtId="14" fontId="17" fillId="0" borderId="4" xfId="0" applyNumberFormat="1" applyFont="1" applyFill="1" applyBorder="1" applyAlignment="1" quotePrefix="1">
      <alignment horizontal="center"/>
    </xf>
    <xf numFmtId="0" fontId="0" fillId="0" borderId="0" xfId="20">
      <alignment/>
      <protection/>
    </xf>
    <xf numFmtId="0" fontId="0" fillId="0" borderId="0" xfId="20" applyAlignment="1">
      <alignment horizontal="center"/>
      <protection/>
    </xf>
    <xf numFmtId="0" fontId="14" fillId="0" borderId="17" xfId="20" applyFont="1" applyBorder="1" applyAlignment="1">
      <alignment horizontal="center"/>
      <protection/>
    </xf>
    <xf numFmtId="0" fontId="18" fillId="0" borderId="12" xfId="20" applyFont="1" applyBorder="1">
      <alignment/>
      <protection/>
    </xf>
    <xf numFmtId="0" fontId="18" fillId="0" borderId="17" xfId="20" applyFont="1" applyBorder="1">
      <alignment/>
      <protection/>
    </xf>
    <xf numFmtId="0" fontId="19" fillId="0" borderId="3" xfId="20" applyFont="1" applyBorder="1">
      <alignment/>
      <protection/>
    </xf>
    <xf numFmtId="0" fontId="19" fillId="0" borderId="0" xfId="20" applyFont="1" applyBorder="1">
      <alignment/>
      <protection/>
    </xf>
    <xf numFmtId="0" fontId="14" fillId="0" borderId="18" xfId="20" applyFont="1" applyBorder="1" applyAlignment="1">
      <alignment horizontal="center"/>
      <protection/>
    </xf>
    <xf numFmtId="0" fontId="19" fillId="0" borderId="14" xfId="20" applyFont="1" applyBorder="1">
      <alignment/>
      <protection/>
    </xf>
    <xf numFmtId="0" fontId="19" fillId="0" borderId="18" xfId="20" applyFont="1" applyBorder="1">
      <alignment/>
      <protection/>
    </xf>
    <xf numFmtId="0" fontId="16" fillId="0" borderId="2" xfId="20" applyFont="1" applyBorder="1" applyAlignment="1">
      <alignment horizontal="center"/>
      <protection/>
    </xf>
    <xf numFmtId="0" fontId="16" fillId="0" borderId="11" xfId="20" applyFont="1" applyBorder="1" applyAlignment="1">
      <alignment horizontal="center"/>
      <protection/>
    </xf>
    <xf numFmtId="0" fontId="16" fillId="0" borderId="10" xfId="20" applyFont="1" applyBorder="1" applyAlignment="1">
      <alignment horizontal="center"/>
      <protection/>
    </xf>
    <xf numFmtId="0" fontId="16" fillId="0" borderId="11" xfId="20" applyFont="1" applyBorder="1">
      <alignment/>
      <protection/>
    </xf>
    <xf numFmtId="0" fontId="14" fillId="0" borderId="2" xfId="20" applyFont="1" applyBorder="1" applyAlignment="1">
      <alignment horizontal="center"/>
      <protection/>
    </xf>
    <xf numFmtId="0" fontId="14" fillId="0" borderId="4" xfId="20" applyFont="1" applyBorder="1" applyAlignment="1">
      <alignment horizontal="center"/>
      <protection/>
    </xf>
    <xf numFmtId="0" fontId="16" fillId="0" borderId="9" xfId="20" applyFont="1" applyBorder="1">
      <alignment/>
      <protection/>
    </xf>
    <xf numFmtId="0" fontId="16" fillId="0" borderId="4" xfId="20" applyFont="1" applyBorder="1" applyAlignment="1" quotePrefix="1">
      <alignment horizontal="center"/>
      <protection/>
    </xf>
    <xf numFmtId="0" fontId="16" fillId="0" borderId="4" xfId="20" applyFont="1" applyBorder="1" applyAlignment="1">
      <alignment horizontal="center"/>
      <protection/>
    </xf>
    <xf numFmtId="168" fontId="19" fillId="0" borderId="10" xfId="20" applyNumberFormat="1" applyFont="1" applyFill="1" applyBorder="1">
      <alignment/>
      <protection/>
    </xf>
    <xf numFmtId="168" fontId="19" fillId="0" borderId="4" xfId="20" applyNumberFormat="1" applyFont="1" applyFill="1" applyBorder="1">
      <alignment/>
      <protection/>
    </xf>
    <xf numFmtId="0" fontId="17" fillId="0" borderId="0" xfId="20" applyFont="1">
      <alignment/>
      <protection/>
    </xf>
    <xf numFmtId="168" fontId="14" fillId="0" borderId="0" xfId="20" applyNumberFormat="1" applyFont="1" applyFill="1" applyBorder="1">
      <alignment/>
      <protection/>
    </xf>
    <xf numFmtId="168" fontId="14" fillId="0" borderId="4" xfId="20" applyNumberFormat="1" applyFont="1" applyFill="1" applyBorder="1">
      <alignment/>
      <protection/>
    </xf>
    <xf numFmtId="0" fontId="17" fillId="0" borderId="0" xfId="20" applyFont="1" applyAlignment="1">
      <alignment horizontal="center"/>
      <protection/>
    </xf>
    <xf numFmtId="0" fontId="17" fillId="0" borderId="9" xfId="20" applyFont="1" applyBorder="1" applyAlignment="1">
      <alignment horizontal="center"/>
      <protection/>
    </xf>
    <xf numFmtId="164" fontId="14" fillId="0" borderId="10" xfId="18" applyNumberFormat="1" applyFont="1" applyFill="1" applyBorder="1"/>
    <xf numFmtId="0" fontId="17" fillId="0" borderId="0" xfId="0" applyFont="1" applyFill="1" applyBorder="1" applyAlignment="1">
      <alignment horizontal="left"/>
    </xf>
    <xf numFmtId="37" fontId="16" fillId="0" borderId="2" xfId="0" applyNumberFormat="1" applyFont="1" applyBorder="1" applyAlignment="1">
      <alignment horizontal="center"/>
    </xf>
    <xf numFmtId="37" fontId="14" fillId="0" borderId="2" xfId="0" applyNumberFormat="1" applyFont="1" applyFill="1" applyBorder="1"/>
    <xf numFmtId="37" fontId="14" fillId="0" borderId="4" xfId="0" applyNumberFormat="1" applyFont="1" applyBorder="1" applyAlignment="1">
      <alignment horizontal="right"/>
    </xf>
    <xf numFmtId="37" fontId="14" fillId="0" borderId="2" xfId="0" applyNumberFormat="1" applyFont="1" applyBorder="1"/>
    <xf numFmtId="37" fontId="14" fillId="0" borderId="10" xfId="0" applyNumberFormat="1" applyFont="1" applyFill="1" applyBorder="1"/>
    <xf numFmtId="41" fontId="14" fillId="0" borderId="35" xfId="0" applyNumberFormat="1" applyFont="1" applyFill="1" applyBorder="1" applyProtection="1">
      <protection locked="0"/>
    </xf>
    <xf numFmtId="42" fontId="14" fillId="0" borderId="36" xfId="0" applyNumberFormat="1" applyFont="1" applyFill="1" applyBorder="1" applyProtection="1">
      <protection locked="0"/>
    </xf>
    <xf numFmtId="37" fontId="17" fillId="0" borderId="4" xfId="0" applyNumberFormat="1" applyFont="1" applyBorder="1" applyAlignment="1">
      <alignment horizontal="right"/>
    </xf>
    <xf numFmtId="3" fontId="14" fillId="0" borderId="2" xfId="0" applyNumberFormat="1" applyFont="1" applyFill="1" applyBorder="1" applyProtection="1">
      <protection locked="0"/>
    </xf>
    <xf numFmtId="37" fontId="17" fillId="0" borderId="4" xfId="0" applyNumberFormat="1" applyFont="1" applyFill="1" applyBorder="1"/>
    <xf numFmtId="164" fontId="17" fillId="0" borderId="4" xfId="0" applyNumberFormat="1" applyFont="1" applyFill="1" applyBorder="1"/>
    <xf numFmtId="0" fontId="14" fillId="0" borderId="0" xfId="0" applyFont="1" applyFill="1" applyBorder="1" applyAlignment="1" quotePrefix="1">
      <alignment horizontal="left"/>
    </xf>
    <xf numFmtId="164" fontId="17" fillId="0" borderId="0" xfId="18" applyNumberFormat="1" applyFont="1"/>
    <xf numFmtId="164" fontId="0" fillId="0" borderId="0" xfId="18" applyNumberFormat="1" applyFont="1"/>
    <xf numFmtId="5" fontId="0" fillId="0" borderId="0" xfId="0" applyNumberFormat="1"/>
    <xf numFmtId="164" fontId="0" fillId="0" borderId="14" xfId="18" applyNumberFormat="1" applyFont="1" applyBorder="1"/>
    <xf numFmtId="164" fontId="0" fillId="0" borderId="37" xfId="0" applyNumberFormat="1" applyBorder="1"/>
    <xf numFmtId="164" fontId="0" fillId="0" borderId="0" xfId="18" applyNumberFormat="1" applyFont="1"/>
    <xf numFmtId="164" fontId="0" fillId="0" borderId="14" xfId="18" applyNumberFormat="1" applyFont="1" applyBorder="1"/>
    <xf numFmtId="0" fontId="0" fillId="0" borderId="0" xfId="0" applyFont="1" applyAlignment="1">
      <alignment horizontal="left" indent="1"/>
    </xf>
    <xf numFmtId="14" fontId="14" fillId="0" borderId="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 indent="1"/>
    </xf>
    <xf numFmtId="0" fontId="25" fillId="0" borderId="0" xfId="0" applyFont="1" applyFill="1" applyBorder="1"/>
    <xf numFmtId="164" fontId="11" fillId="0" borderId="0" xfId="18" applyNumberFormat="1" applyFont="1" applyFill="1"/>
    <xf numFmtId="0" fontId="26" fillId="0" borderId="0" xfId="0" applyFont="1" applyFill="1" applyBorder="1"/>
    <xf numFmtId="164" fontId="11" fillId="0" borderId="14" xfId="18" applyNumberFormat="1" applyFont="1" applyFill="1" applyBorder="1"/>
    <xf numFmtId="164" fontId="11" fillId="0" borderId="37" xfId="0" applyNumberFormat="1" applyFont="1" applyFill="1" applyBorder="1"/>
    <xf numFmtId="164" fontId="11" fillId="0" borderId="0" xfId="0" applyNumberFormat="1" applyFont="1" applyFill="1"/>
    <xf numFmtId="0" fontId="0" fillId="0" borderId="0" xfId="0" applyFont="1" applyAlignment="1">
      <alignment horizontal="left" indent="2"/>
    </xf>
    <xf numFmtId="165" fontId="14" fillId="0" borderId="0" xfId="15" applyNumberFormat="1" applyFont="1" applyFill="1"/>
    <xf numFmtId="10" fontId="14" fillId="0" borderId="0" xfId="15" applyNumberFormat="1" applyFont="1"/>
    <xf numFmtId="0" fontId="23" fillId="0" borderId="0" xfId="0" applyFont="1" applyFill="1"/>
    <xf numFmtId="0" fontId="24" fillId="0" borderId="0" xfId="0" applyFont="1" applyFill="1"/>
    <xf numFmtId="0" fontId="14" fillId="0" borderId="11" xfId="0" applyFont="1" applyFill="1" applyBorder="1" applyAlignment="1">
      <alignment horizontal="center"/>
    </xf>
    <xf numFmtId="10" fontId="0" fillId="0" borderId="0" xfId="15" applyNumberFormat="1" applyFont="1"/>
    <xf numFmtId="10" fontId="14" fillId="0" borderId="10" xfId="15" applyNumberFormat="1" applyFont="1" applyBorder="1" applyAlignment="1">
      <alignment horizontal="center"/>
    </xf>
    <xf numFmtId="10" fontId="14" fillId="0" borderId="11" xfId="15" applyNumberFormat="1" applyFont="1" applyBorder="1" applyAlignment="1">
      <alignment horizontal="center"/>
    </xf>
    <xf numFmtId="10" fontId="14" fillId="0" borderId="2" xfId="15" applyNumberFormat="1" applyFont="1" applyBorder="1" applyAlignment="1">
      <alignment horizontal="center"/>
    </xf>
    <xf numFmtId="10" fontId="14" fillId="0" borderId="4" xfId="15" applyNumberFormat="1" applyFont="1" applyBorder="1" applyAlignment="1" quotePrefix="1">
      <alignment horizontal="center"/>
    </xf>
    <xf numFmtId="10" fontId="14" fillId="0" borderId="10" xfId="15" applyNumberFormat="1" applyFont="1" applyBorder="1"/>
    <xf numFmtId="10" fontId="14" fillId="0" borderId="2" xfId="15" applyNumberFormat="1" applyFont="1" applyBorder="1"/>
    <xf numFmtId="10" fontId="14" fillId="0" borderId="2" xfId="15" applyNumberFormat="1" applyFont="1" applyFill="1" applyBorder="1"/>
    <xf numFmtId="10" fontId="14" fillId="0" borderId="10" xfId="15" applyNumberFormat="1" applyFont="1" applyFill="1" applyBorder="1"/>
    <xf numFmtId="10" fontId="14" fillId="0" borderId="4" xfId="15" applyNumberFormat="1" applyFont="1" applyBorder="1"/>
    <xf numFmtId="10" fontId="14" fillId="0" borderId="2" xfId="15" applyNumberFormat="1" applyFont="1" applyBorder="1" applyAlignment="1">
      <alignment horizontal="right"/>
    </xf>
    <xf numFmtId="0" fontId="14" fillId="0" borderId="0" xfId="0" applyFont="1" quotePrefix="1"/>
    <xf numFmtId="164" fontId="0" fillId="0" borderId="0" xfId="0" applyNumberFormat="1" applyFont="1"/>
    <xf numFmtId="43" fontId="17" fillId="0" borderId="2" xfId="18" applyNumberFormat="1" applyFont="1" applyFill="1" applyBorder="1"/>
    <xf numFmtId="43" fontId="17" fillId="0" borderId="4" xfId="18" applyNumberFormat="1" applyFont="1" applyFill="1" applyBorder="1"/>
    <xf numFmtId="0" fontId="16" fillId="0" borderId="10" xfId="0" applyFont="1" applyBorder="1"/>
    <xf numFmtId="0" fontId="16" fillId="0" borderId="4" xfId="0" applyFont="1" applyBorder="1"/>
    <xf numFmtId="0" fontId="19" fillId="0" borderId="11" xfId="0" applyFont="1" applyFill="1" applyBorder="1" applyAlignment="1">
      <alignment horizontal="center"/>
    </xf>
    <xf numFmtId="0" fontId="18" fillId="0" borderId="2" xfId="0" applyFont="1" applyBorder="1"/>
    <xf numFmtId="0" fontId="17" fillId="0" borderId="0" xfId="0" applyFont="1" applyBorder="1" applyAlignment="1">
      <alignment horizontal="left"/>
    </xf>
    <xf numFmtId="37" fontId="14" fillId="0" borderId="4" xfId="0" applyNumberFormat="1" applyFont="1" applyFill="1" applyBorder="1"/>
    <xf numFmtId="164" fontId="0" fillId="0" borderId="0" xfId="18" applyNumberFormat="1" applyFont="1" applyFill="1"/>
    <xf numFmtId="0" fontId="0" fillId="0" borderId="0" xfId="0" applyFont="1" applyFill="1"/>
    <xf numFmtId="164" fontId="0" fillId="0" borderId="0" xfId="0" applyNumberFormat="1" applyFill="1"/>
    <xf numFmtId="37" fontId="0" fillId="0" borderId="0" xfId="0" applyNumberFormat="1"/>
    <xf numFmtId="164" fontId="0" fillId="0" borderId="0" xfId="0" applyNumberFormat="1"/>
    <xf numFmtId="164" fontId="0" fillId="0" borderId="0" xfId="15" applyNumberFormat="1" applyFont="1"/>
    <xf numFmtId="0" fontId="0" fillId="0" borderId="0" xfId="0" applyFont="1" applyAlignment="1">
      <alignment horizontal="left" indent="3"/>
    </xf>
    <xf numFmtId="164" fontId="16" fillId="0" borderId="2" xfId="18" applyNumberFormat="1" applyFont="1" applyFill="1" applyBorder="1" applyAlignment="1">
      <alignment horizontal="center"/>
    </xf>
    <xf numFmtId="164" fontId="0" fillId="0" borderId="0" xfId="18" applyNumberFormat="1" applyFont="1" applyFill="1"/>
    <xf numFmtId="170" fontId="14" fillId="0" borderId="0" xfId="15" applyNumberFormat="1" applyFont="1" applyFill="1"/>
    <xf numFmtId="0" fontId="27" fillId="0" borderId="11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4" fontId="17" fillId="0" borderId="3" xfId="18" applyNumberFormat="1" applyFont="1" applyBorder="1"/>
    <xf numFmtId="37" fontId="17" fillId="0" borderId="3" xfId="18" applyNumberFormat="1" applyFont="1" applyBorder="1"/>
    <xf numFmtId="3" fontId="17" fillId="0" borderId="38" xfId="0" applyNumberFormat="1" applyFont="1" applyBorder="1"/>
    <xf numFmtId="10" fontId="17" fillId="0" borderId="3" xfId="15" applyNumberFormat="1" applyFont="1" applyBorder="1"/>
    <xf numFmtId="167" fontId="17" fillId="0" borderId="38" xfId="0" applyNumberFormat="1" applyFont="1" applyBorder="1"/>
    <xf numFmtId="0" fontId="0" fillId="0" borderId="10" xfId="0" applyFont="1" applyBorder="1"/>
    <xf numFmtId="0" fontId="0" fillId="0" borderId="2" xfId="0" applyFont="1" applyBorder="1"/>
    <xf numFmtId="0" fontId="3" fillId="0" borderId="2" xfId="0" applyFont="1" applyBorder="1"/>
    <xf numFmtId="0" fontId="0" fillId="0" borderId="4" xfId="0" applyFont="1" applyBorder="1"/>
    <xf numFmtId="0" fontId="16" fillId="0" borderId="0" xfId="21" applyFont="1" applyBorder="1" applyAlignment="1" applyProtection="1">
      <alignment horizontal="left"/>
      <protection locked="0"/>
    </xf>
    <xf numFmtId="0" fontId="0" fillId="0" borderId="0" xfId="0" applyAlignment="1">
      <alignment horizontal="left" indent="1"/>
    </xf>
    <xf numFmtId="164" fontId="0" fillId="0" borderId="14" xfId="0" applyNumberFormat="1" applyFill="1" applyBorder="1"/>
    <xf numFmtId="0" fontId="14" fillId="0" borderId="0" xfId="0" applyFont="1" applyFill="1" applyAlignment="1">
      <alignment horizontal="center"/>
    </xf>
    <xf numFmtId="0" fontId="0" fillId="0" borderId="0" xfId="0" applyFont="1" applyAlignment="1">
      <alignment/>
    </xf>
    <xf numFmtId="0" fontId="16" fillId="0" borderId="13" xfId="20" applyFont="1" applyBorder="1" applyAlignment="1">
      <alignment horizontal="center"/>
      <protection/>
    </xf>
    <xf numFmtId="168" fontId="19" fillId="0" borderId="0" xfId="20" applyNumberFormat="1" applyFont="1" applyFill="1" applyBorder="1">
      <alignment/>
      <protection/>
    </xf>
    <xf numFmtId="10" fontId="14" fillId="0" borderId="4" xfId="15" applyNumberFormat="1" applyFont="1" applyBorder="1" applyAlignment="1">
      <alignment horizontal="center"/>
    </xf>
    <xf numFmtId="0" fontId="0" fillId="0" borderId="0" xfId="0" applyFont="1" applyAlignment="1">
      <alignment horizontal="right"/>
    </xf>
    <xf numFmtId="37" fontId="14" fillId="0" borderId="2" xfId="0" applyNumberFormat="1" applyFont="1" applyFill="1" applyBorder="1" applyAlignment="1">
      <alignment horizontal="right"/>
    </xf>
    <xf numFmtId="5" fontId="14" fillId="0" borderId="4" xfId="0" applyNumberFormat="1" applyFont="1" applyFill="1" applyBorder="1"/>
    <xf numFmtId="164" fontId="0" fillId="0" borderId="0" xfId="18" applyNumberFormat="1" applyFont="1" applyFill="1" applyBorder="1"/>
    <xf numFmtId="41" fontId="14" fillId="0" borderId="0" xfId="18" applyNumberFormat="1" applyFont="1" applyFill="1" applyBorder="1" applyProtection="1">
      <protection locked="0"/>
    </xf>
    <xf numFmtId="164" fontId="14" fillId="0" borderId="11" xfId="18" applyNumberFormat="1" applyFont="1" applyFill="1" applyBorder="1" applyProtection="1">
      <protection locked="0"/>
    </xf>
    <xf numFmtId="3" fontId="14" fillId="0" borderId="39" xfId="0" applyNumberFormat="1" applyFont="1" applyFill="1" applyBorder="1" applyProtection="1">
      <protection locked="0"/>
    </xf>
    <xf numFmtId="42" fontId="14" fillId="0" borderId="35" xfId="0" applyNumberFormat="1" applyFont="1" applyFill="1" applyBorder="1" applyProtection="1">
      <protection locked="0"/>
    </xf>
    <xf numFmtId="0" fontId="16" fillId="0" borderId="17" xfId="0" applyFont="1" applyFill="1" applyBorder="1"/>
    <xf numFmtId="0" fontId="17" fillId="0" borderId="13" xfId="0" applyFont="1" applyFill="1" applyBorder="1"/>
    <xf numFmtId="0" fontId="16" fillId="0" borderId="3" xfId="0" applyFont="1" applyFill="1" applyBorder="1"/>
    <xf numFmtId="0" fontId="17" fillId="0" borderId="11" xfId="0" applyFont="1" applyFill="1" applyBorder="1"/>
    <xf numFmtId="0" fontId="17" fillId="0" borderId="18" xfId="0" applyFont="1" applyFill="1" applyBorder="1"/>
    <xf numFmtId="0" fontId="17" fillId="0" borderId="9" xfId="0" applyFont="1" applyFill="1" applyBorder="1"/>
    <xf numFmtId="0" fontId="19" fillId="0" borderId="2" xfId="0" applyFont="1" applyBorder="1" applyAlignment="1">
      <alignment horizontal="center" wrapText="1"/>
    </xf>
    <xf numFmtId="0" fontId="19" fillId="0" borderId="11" xfId="0" applyFont="1" applyFill="1" applyBorder="1" applyAlignment="1">
      <alignment horizontal="center" wrapText="1"/>
    </xf>
    <xf numFmtId="164" fontId="19" fillId="0" borderId="2" xfId="18" applyNumberFormat="1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4" fillId="0" borderId="12" xfId="0" applyFont="1" applyFill="1" applyBorder="1"/>
    <xf numFmtId="164" fontId="19" fillId="0" borderId="3" xfId="18" applyNumberFormat="1" applyFont="1" applyBorder="1" applyAlignment="1">
      <alignment horizontal="centerContinuous"/>
    </xf>
    <xf numFmtId="0" fontId="14" fillId="0" borderId="18" xfId="0" applyFont="1" applyBorder="1" applyAlignment="1">
      <alignment/>
    </xf>
    <xf numFmtId="0" fontId="14" fillId="0" borderId="14" xfId="0" applyFont="1" applyFill="1" applyBorder="1" applyAlignment="1">
      <alignment/>
    </xf>
    <xf numFmtId="164" fontId="14" fillId="0" borderId="14" xfId="18" applyNumberFormat="1" applyFont="1" applyBorder="1" applyAlignment="1">
      <alignment/>
    </xf>
    <xf numFmtId="0" fontId="14" fillId="0" borderId="9" xfId="0" applyFont="1" applyBorder="1" applyAlignment="1">
      <alignment/>
    </xf>
    <xf numFmtId="10" fontId="14" fillId="0" borderId="13" xfId="15" applyNumberFormat="1" applyFont="1" applyBorder="1"/>
    <xf numFmtId="10" fontId="14" fillId="0" borderId="11" xfId="15" applyNumberFormat="1" applyFont="1" applyBorder="1"/>
    <xf numFmtId="10" fontId="14" fillId="0" borderId="9" xfId="15" applyNumberFormat="1" applyFont="1" applyBorder="1"/>
    <xf numFmtId="168" fontId="14" fillId="0" borderId="2" xfId="20" applyNumberFormat="1" applyFont="1" applyFill="1" applyBorder="1" applyAlignment="1">
      <alignment horizontal="center"/>
      <protection/>
    </xf>
    <xf numFmtId="37" fontId="0" fillId="0" borderId="0" xfId="0" applyNumberFormat="1" applyFont="1"/>
    <xf numFmtId="5" fontId="0" fillId="0" borderId="0" xfId="0" applyNumberFormat="1" applyFont="1" applyFill="1"/>
    <xf numFmtId="0" fontId="0" fillId="0" borderId="0" xfId="0" applyFont="1" applyAlignment="1">
      <alignment horizontal="center"/>
    </xf>
    <xf numFmtId="164" fontId="0" fillId="3" borderId="14" xfId="18" applyNumberFormat="1" applyFont="1" applyFill="1" applyBorder="1"/>
    <xf numFmtId="164" fontId="0" fillId="3" borderId="0" xfId="18" applyNumberFormat="1" applyFont="1" applyFill="1"/>
    <xf numFmtId="171" fontId="0" fillId="0" borderId="0" xfId="16" applyNumberFormat="1" applyFont="1"/>
    <xf numFmtId="171" fontId="0" fillId="0" borderId="14" xfId="16" applyNumberFormat="1" applyFont="1" applyBorder="1"/>
    <xf numFmtId="10" fontId="0" fillId="0" borderId="0" xfId="15" applyNumberFormat="1" applyFont="1" applyFill="1"/>
    <xf numFmtId="0" fontId="16" fillId="0" borderId="40" xfId="0" applyFont="1" applyFill="1" applyBorder="1" applyProtection="1">
      <protection locked="0"/>
    </xf>
    <xf numFmtId="0" fontId="16" fillId="0" borderId="39" xfId="0" applyFont="1" applyFill="1" applyBorder="1" applyProtection="1">
      <protection locked="0"/>
    </xf>
    <xf numFmtId="0" fontId="16" fillId="0" borderId="41" xfId="0" applyFont="1" applyFill="1" applyBorder="1" applyAlignment="1" applyProtection="1" quotePrefix="1">
      <alignment horizontal="center"/>
      <protection locked="0"/>
    </xf>
    <xf numFmtId="0" fontId="16" fillId="0" borderId="29" xfId="0" applyFont="1" applyFill="1" applyBorder="1" applyAlignment="1" applyProtection="1">
      <alignment horizontal="center"/>
      <protection locked="0"/>
    </xf>
    <xf numFmtId="37" fontId="16" fillId="0" borderId="27" xfId="0" applyNumberFormat="1" applyFont="1" applyFill="1" applyBorder="1" applyAlignment="1" applyProtection="1">
      <alignment horizontal="center"/>
      <protection locked="0"/>
    </xf>
    <xf numFmtId="0" fontId="16" fillId="0" borderId="28" xfId="0" applyFont="1" applyFill="1" applyBorder="1" applyProtection="1">
      <protection locked="0"/>
    </xf>
    <xf numFmtId="164" fontId="18" fillId="0" borderId="29" xfId="18" applyNumberFormat="1" applyFont="1" applyFill="1" applyBorder="1"/>
    <xf numFmtId="164" fontId="16" fillId="0" borderId="29" xfId="18" applyNumberFormat="1" applyFont="1" applyFill="1" applyBorder="1"/>
    <xf numFmtId="42" fontId="18" fillId="0" borderId="29" xfId="18" applyNumberFormat="1" applyFont="1" applyFill="1" applyBorder="1"/>
    <xf numFmtId="37" fontId="16" fillId="0" borderId="29" xfId="18" applyNumberFormat="1" applyFont="1" applyFill="1" applyBorder="1"/>
    <xf numFmtId="164" fontId="16" fillId="0" borderId="27" xfId="18" applyNumberFormat="1" applyFont="1" applyFill="1" applyBorder="1"/>
    <xf numFmtId="37" fontId="18" fillId="0" borderId="29" xfId="18" applyNumberFormat="1" applyFont="1" applyFill="1" applyBorder="1"/>
    <xf numFmtId="169" fontId="18" fillId="0" borderId="29" xfId="15" applyNumberFormat="1" applyFont="1" applyFill="1" applyBorder="1"/>
    <xf numFmtId="164" fontId="18" fillId="0" borderId="42" xfId="18" applyNumberFormat="1" applyFont="1" applyFill="1" applyBorder="1"/>
    <xf numFmtId="164" fontId="16" fillId="0" borderId="43" xfId="18" applyNumberFormat="1" applyFont="1" applyFill="1" applyBorder="1"/>
    <xf numFmtId="42" fontId="18" fillId="0" borderId="44" xfId="18" applyNumberFormat="1" applyFont="1" applyFill="1" applyBorder="1"/>
    <xf numFmtId="164" fontId="16" fillId="0" borderId="44" xfId="18" applyNumberFormat="1" applyFont="1" applyFill="1" applyBorder="1"/>
    <xf numFmtId="37" fontId="16" fillId="0" borderId="44" xfId="18" applyNumberFormat="1" applyFont="1" applyFill="1" applyBorder="1"/>
    <xf numFmtId="164" fontId="16" fillId="0" borderId="45" xfId="18" applyNumberFormat="1" applyFont="1" applyFill="1" applyBorder="1"/>
    <xf numFmtId="37" fontId="18" fillId="0" borderId="44" xfId="18" applyNumberFormat="1" applyFont="1" applyFill="1" applyBorder="1"/>
    <xf numFmtId="164" fontId="18" fillId="0" borderId="44" xfId="18" applyNumberFormat="1" applyFont="1" applyFill="1" applyBorder="1"/>
    <xf numFmtId="169" fontId="18" fillId="0" borderId="44" xfId="15" applyNumberFormat="1" applyFont="1" applyFill="1" applyBorder="1"/>
    <xf numFmtId="164" fontId="18" fillId="0" borderId="46" xfId="18" applyNumberFormat="1" applyFont="1" applyFill="1" applyBorder="1"/>
    <xf numFmtId="0" fontId="0" fillId="0" borderId="47" xfId="0" applyBorder="1"/>
    <xf numFmtId="0" fontId="0" fillId="0" borderId="44" xfId="0" applyBorder="1"/>
    <xf numFmtId="0" fontId="17" fillId="0" borderId="44" xfId="0" applyFont="1" applyBorder="1" applyAlignment="1">
      <alignment horizontal="center"/>
    </xf>
    <xf numFmtId="14" fontId="17" fillId="0" borderId="44" xfId="0" applyNumberFormat="1" applyFont="1" applyBorder="1" applyAlignment="1">
      <alignment horizontal="center"/>
    </xf>
    <xf numFmtId="14" fontId="17" fillId="0" borderId="45" xfId="0" applyNumberFormat="1" applyFont="1" applyBorder="1" applyAlignment="1" quotePrefix="1">
      <alignment horizontal="center"/>
    </xf>
    <xf numFmtId="0" fontId="17" fillId="0" borderId="45" xfId="0" applyFont="1" applyBorder="1" applyAlignment="1" quotePrefix="1">
      <alignment horizontal="center"/>
    </xf>
    <xf numFmtId="164" fontId="0" fillId="0" borderId="14" xfId="0" applyNumberFormat="1" applyFont="1" applyBorder="1"/>
    <xf numFmtId="0" fontId="0" fillId="0" borderId="0" xfId="0" applyFont="1" applyAlignment="1">
      <alignment horizontal="left"/>
    </xf>
    <xf numFmtId="0" fontId="28" fillId="0" borderId="0" xfId="0" applyFont="1"/>
    <xf numFmtId="10" fontId="28" fillId="0" borderId="0" xfId="15" applyNumberFormat="1" applyFont="1"/>
    <xf numFmtId="0" fontId="29" fillId="0" borderId="0" xfId="0" applyFont="1"/>
    <xf numFmtId="0" fontId="29" fillId="0" borderId="0" xfId="0" applyFont="1" applyAlignment="1">
      <alignment horizontal="right"/>
    </xf>
    <xf numFmtId="42" fontId="30" fillId="0" borderId="29" xfId="0" applyNumberFormat="1" applyFont="1" applyBorder="1" applyProtection="1">
      <protection locked="0"/>
    </xf>
    <xf numFmtId="42" fontId="30" fillId="0" borderId="29" xfId="0" applyNumberFormat="1" applyFont="1" applyFill="1" applyBorder="1" applyProtection="1">
      <protection locked="0"/>
    </xf>
    <xf numFmtId="10" fontId="0" fillId="0" borderId="0" xfId="15" applyNumberFormat="1" applyFont="1"/>
    <xf numFmtId="0" fontId="28" fillId="0" borderId="0" xfId="0" applyFont="1" applyBorder="1"/>
    <xf numFmtId="170" fontId="28" fillId="0" borderId="0" xfId="15" applyNumberFormat="1" applyFont="1"/>
    <xf numFmtId="0" fontId="0" fillId="0" borderId="0" xfId="0" applyFont="1" applyBorder="1" applyAlignment="1">
      <alignment horizontal="center"/>
    </xf>
    <xf numFmtId="3" fontId="33" fillId="4" borderId="0" xfId="31" applyNumberFormat="1" applyFont="1" applyFill="1">
      <alignment/>
      <protection/>
    </xf>
    <xf numFmtId="3" fontId="0" fillId="0" borderId="0" xfId="0" applyNumberFormat="1"/>
    <xf numFmtId="10" fontId="14" fillId="0" borderId="4" xfId="15" applyNumberFormat="1" applyFont="1" applyFill="1" applyBorder="1" applyAlignment="1">
      <alignment horizontal="right"/>
    </xf>
    <xf numFmtId="10" fontId="14" fillId="0" borderId="4" xfId="15" applyNumberFormat="1" applyFont="1" applyBorder="1" applyAlignment="1">
      <alignment horizontal="right"/>
    </xf>
    <xf numFmtId="171" fontId="0" fillId="0" borderId="0" xfId="0" applyNumberFormat="1" applyFont="1"/>
    <xf numFmtId="10" fontId="34" fillId="0" borderId="0" xfId="34" applyNumberFormat="1" applyFont="1" applyBorder="1"/>
    <xf numFmtId="43" fontId="0" fillId="0" borderId="0" xfId="0" applyNumberFormat="1" applyFont="1" applyFill="1"/>
    <xf numFmtId="3" fontId="0" fillId="0" borderId="0" xfId="0" applyNumberFormat="1" applyFont="1"/>
    <xf numFmtId="164" fontId="14" fillId="0" borderId="0" xfId="18" applyNumberFormat="1" applyFont="1" applyFill="1" applyBorder="1"/>
    <xf numFmtId="165" fontId="14" fillId="0" borderId="0" xfId="15" applyNumberFormat="1" applyFont="1" applyFill="1" applyBorder="1"/>
    <xf numFmtId="169" fontId="0" fillId="0" borderId="0" xfId="0" applyNumberFormat="1" applyFont="1" applyFill="1" applyBorder="1"/>
    <xf numFmtId="164" fontId="0" fillId="0" borderId="0" xfId="18" applyNumberFormat="1" applyFont="1" applyFill="1" applyBorder="1"/>
    <xf numFmtId="165" fontId="0" fillId="0" borderId="0" xfId="15" applyNumberFormat="1" applyFont="1"/>
    <xf numFmtId="0" fontId="17" fillId="0" borderId="0" xfId="0" applyFont="1" applyFill="1" applyBorder="1" applyAlignment="1">
      <alignment horizontal="left" indent="1"/>
    </xf>
    <xf numFmtId="0" fontId="17" fillId="0" borderId="11" xfId="0" applyFont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0" xfId="0" applyFont="1" applyFill="1" applyBorder="1" applyAlignment="1">
      <alignment/>
    </xf>
    <xf numFmtId="164" fontId="17" fillId="0" borderId="34" xfId="18" applyNumberFormat="1" applyFont="1" applyFill="1" applyBorder="1"/>
    <xf numFmtId="0" fontId="27" fillId="0" borderId="0" xfId="0" applyFont="1"/>
    <xf numFmtId="0" fontId="27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7" fillId="0" borderId="17" xfId="0" applyFont="1" applyBorder="1"/>
    <xf numFmtId="0" fontId="36" fillId="0" borderId="12" xfId="0" applyFont="1" applyBorder="1"/>
    <xf numFmtId="0" fontId="27" fillId="0" borderId="12" xfId="0" applyFont="1" applyBorder="1"/>
    <xf numFmtId="0" fontId="27" fillId="0" borderId="13" xfId="0" applyFont="1" applyBorder="1"/>
    <xf numFmtId="0" fontId="36" fillId="0" borderId="3" xfId="0" applyFont="1" applyBorder="1"/>
    <xf numFmtId="0" fontId="27" fillId="0" borderId="3" xfId="0" applyFont="1" applyBorder="1"/>
    <xf numFmtId="0" fontId="27" fillId="0" borderId="0" xfId="0" applyFont="1" applyBorder="1"/>
    <xf numFmtId="0" fontId="27" fillId="0" borderId="11" xfId="0" applyFont="1" applyBorder="1"/>
    <xf numFmtId="0" fontId="27" fillId="0" borderId="18" xfId="0" applyFont="1" applyBorder="1" applyAlignment="1">
      <alignment horizontal="center"/>
    </xf>
    <xf numFmtId="0" fontId="27" fillId="0" borderId="14" xfId="0" applyFont="1" applyBorder="1"/>
    <xf numFmtId="0" fontId="27" fillId="0" borderId="18" xfId="0" applyFont="1" applyBorder="1"/>
    <xf numFmtId="0" fontId="27" fillId="0" borderId="9" xfId="0" applyFont="1" applyBorder="1"/>
    <xf numFmtId="0" fontId="27" fillId="0" borderId="9" xfId="0" applyFont="1" applyBorder="1" applyAlignment="1" quotePrefix="1">
      <alignment horizontal="center"/>
    </xf>
    <xf numFmtId="0" fontId="27" fillId="0" borderId="0" xfId="0" applyFont="1" quotePrefix="1"/>
    <xf numFmtId="0" fontId="28" fillId="0" borderId="0" xfId="0" applyFont="1" quotePrefix="1"/>
    <xf numFmtId="0" fontId="27" fillId="0" borderId="2" xfId="0" applyFont="1" applyBorder="1"/>
    <xf numFmtId="0" fontId="27" fillId="0" borderId="3" xfId="0" applyFont="1" applyBorder="1" applyAlignment="1">
      <alignment horizontal="center"/>
    </xf>
    <xf numFmtId="14" fontId="27" fillId="0" borderId="2" xfId="0" applyNumberFormat="1" applyFont="1" applyBorder="1" applyAlignment="1">
      <alignment horizontal="center"/>
    </xf>
    <xf numFmtId="0" fontId="27" fillId="0" borderId="4" xfId="0" applyFont="1" applyBorder="1"/>
    <xf numFmtId="0" fontId="27" fillId="0" borderId="2" xfId="0" applyFont="1" applyBorder="1" applyAlignment="1" quotePrefix="1">
      <alignment horizontal="center"/>
    </xf>
    <xf numFmtId="14" fontId="27" fillId="0" borderId="4" xfId="0" applyNumberFormat="1" applyFont="1" applyBorder="1" applyAlignment="1" quotePrefix="1">
      <alignment horizontal="center"/>
    </xf>
    <xf numFmtId="0" fontId="28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27" fillId="0" borderId="10" xfId="0" applyFont="1" applyBorder="1"/>
    <xf numFmtId="0" fontId="28" fillId="0" borderId="0" xfId="0" applyFont="1" applyFill="1" applyBorder="1"/>
    <xf numFmtId="164" fontId="27" fillId="0" borderId="2" xfId="18" applyNumberFormat="1" applyFont="1" applyBorder="1"/>
    <xf numFmtId="164" fontId="27" fillId="0" borderId="2" xfId="18" applyNumberFormat="1" applyFont="1" applyBorder="1" applyAlignment="1">
      <alignment horizontal="center"/>
    </xf>
    <xf numFmtId="0" fontId="27" fillId="0" borderId="3" xfId="0" applyFont="1" applyBorder="1" applyAlignment="1" quotePrefix="1">
      <alignment horizontal="left"/>
    </xf>
    <xf numFmtId="0" fontId="36" fillId="0" borderId="0" xfId="0" applyFont="1"/>
    <xf numFmtId="164" fontId="28" fillId="0" borderId="0" xfId="18" applyNumberFormat="1" applyFont="1" applyFill="1" applyBorder="1"/>
    <xf numFmtId="164" fontId="27" fillId="0" borderId="0" xfId="0" applyNumberFormat="1" applyFont="1" applyFill="1" applyBorder="1"/>
    <xf numFmtId="10" fontId="27" fillId="0" borderId="0" xfId="15" applyNumberFormat="1" applyFont="1" applyFill="1" applyBorder="1"/>
    <xf numFmtId="164" fontId="27" fillId="0" borderId="2" xfId="18" applyNumberFormat="1" applyFont="1" applyFill="1" applyBorder="1"/>
    <xf numFmtId="164" fontId="27" fillId="0" borderId="0" xfId="18" applyNumberFormat="1" applyFont="1" applyFill="1" applyBorder="1"/>
    <xf numFmtId="164" fontId="27" fillId="0" borderId="0" xfId="0" applyNumberFormat="1" applyFont="1"/>
    <xf numFmtId="164" fontId="27" fillId="0" borderId="2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36" fillId="0" borderId="38" xfId="0" applyFont="1" applyBorder="1" applyAlignment="1">
      <alignment horizontal="center"/>
    </xf>
    <xf numFmtId="5" fontId="36" fillId="0" borderId="34" xfId="0" applyNumberFormat="1" applyFont="1" applyBorder="1"/>
    <xf numFmtId="0" fontId="27" fillId="0" borderId="34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64" fontId="0" fillId="0" borderId="0" xfId="0" applyNumberFormat="1" applyFont="1" applyAlignment="1">
      <alignment horizontal="left"/>
    </xf>
    <xf numFmtId="0" fontId="36" fillId="0" borderId="0" xfId="0" applyFont="1" applyFill="1" applyBorder="1"/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0" fontId="27" fillId="0" borderId="0" xfId="0" applyFont="1" applyFill="1" applyBorder="1" quotePrefix="1"/>
    <xf numFmtId="165" fontId="27" fillId="0" borderId="0" xfId="15" applyNumberFormat="1" applyFont="1" applyFill="1"/>
    <xf numFmtId="171" fontId="27" fillId="0" borderId="0" xfId="16" applyNumberFormat="1" applyFont="1" applyFill="1" applyBorder="1"/>
    <xf numFmtId="171" fontId="27" fillId="0" borderId="0" xfId="16" applyNumberFormat="1" applyFont="1" applyFill="1" applyBorder="1" applyAlignment="1">
      <alignment horizontal="left"/>
    </xf>
    <xf numFmtId="171" fontId="27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quotePrefix="1"/>
    <xf numFmtId="0" fontId="0" fillId="0" borderId="0" xfId="0" applyFont="1" applyFill="1" applyBorder="1" applyAlignment="1">
      <alignment horizontal="right"/>
    </xf>
    <xf numFmtId="171" fontId="0" fillId="0" borderId="0" xfId="16" applyNumberFormat="1" applyFont="1" applyFill="1" applyBorder="1"/>
    <xf numFmtId="171" fontId="0" fillId="0" borderId="0" xfId="0" applyNumberFormat="1" applyFont="1" applyFill="1" applyBorder="1"/>
    <xf numFmtId="37" fontId="0" fillId="0" borderId="0" xfId="0" applyNumberFormat="1" applyFont="1" applyFill="1" applyBorder="1"/>
    <xf numFmtId="43" fontId="0" fillId="0" borderId="0" xfId="0" applyNumberFormat="1" applyFont="1" applyFill="1" applyBorder="1"/>
    <xf numFmtId="164" fontId="0" fillId="0" borderId="0" xfId="0" applyNumberFormat="1" applyFont="1" applyFill="1"/>
    <xf numFmtId="0" fontId="11" fillId="0" borderId="0" xfId="0" applyFont="1" applyFill="1" applyBorder="1"/>
    <xf numFmtId="3" fontId="0" fillId="0" borderId="0" xfId="0" applyNumberFormat="1" applyFont="1" applyFill="1" applyBorder="1"/>
    <xf numFmtId="164" fontId="0" fillId="0" borderId="0" xfId="0" applyNumberFormat="1" applyFill="1" applyBorder="1"/>
    <xf numFmtId="3" fontId="0" fillId="0" borderId="0" xfId="0" applyNumberFormat="1" applyFill="1" applyBorder="1"/>
    <xf numFmtId="37" fontId="0" fillId="0" borderId="0" xfId="0" applyNumberFormat="1" applyFill="1" applyBorder="1"/>
    <xf numFmtId="10" fontId="14" fillId="0" borderId="2" xfId="15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64" fontId="14" fillId="0" borderId="0" xfId="18" applyNumberFormat="1" applyFont="1" applyFill="1" applyAlignment="1">
      <alignment horizontal="right"/>
    </xf>
    <xf numFmtId="0" fontId="28" fillId="0" borderId="0" xfId="0" applyFont="1" applyFill="1"/>
    <xf numFmtId="9" fontId="14" fillId="0" borderId="0" xfId="15" applyNumberFormat="1" applyFont="1" applyFill="1"/>
    <xf numFmtId="169" fontId="28" fillId="0" borderId="0" xfId="0" applyNumberFormat="1" applyFont="1" applyFill="1"/>
    <xf numFmtId="41" fontId="14" fillId="0" borderId="0" xfId="0" applyNumberFormat="1" applyFont="1" applyFill="1"/>
    <xf numFmtId="10" fontId="14" fillId="0" borderId="0" xfId="15" applyNumberFormat="1" applyFont="1" applyFill="1"/>
    <xf numFmtId="10" fontId="28" fillId="0" borderId="0" xfId="0" applyNumberFormat="1" applyFont="1" applyFill="1"/>
    <xf numFmtId="0" fontId="0" fillId="0" borderId="0" xfId="0" applyFont="1" applyFill="1" applyBorder="1"/>
    <xf numFmtId="171" fontId="30" fillId="0" borderId="0" xfId="16" applyNumberFormat="1" applyFont="1" applyFill="1" applyBorder="1"/>
    <xf numFmtId="171" fontId="28" fillId="0" borderId="0" xfId="0" applyNumberFormat="1" applyFont="1" applyFill="1" applyBorder="1"/>
    <xf numFmtId="0" fontId="0" fillId="0" borderId="0" xfId="0" applyFont="1" applyFill="1" applyBorder="1"/>
    <xf numFmtId="42" fontId="14" fillId="0" borderId="0" xfId="0" applyNumberFormat="1" applyFont="1" applyFill="1" applyBorder="1" applyProtection="1">
      <protection locked="0"/>
    </xf>
    <xf numFmtId="41" fontId="14" fillId="0" borderId="0" xfId="0" applyNumberFormat="1" applyFont="1" applyFill="1" applyBorder="1" applyProtection="1">
      <protection locked="0"/>
    </xf>
    <xf numFmtId="169" fontId="28" fillId="0" borderId="0" xfId="15" applyNumberFormat="1" applyFont="1" applyFill="1" applyBorder="1"/>
    <xf numFmtId="170" fontId="28" fillId="0" borderId="0" xfId="15" applyNumberFormat="1" applyFont="1" applyFill="1" applyBorder="1"/>
    <xf numFmtId="3" fontId="14" fillId="0" borderId="0" xfId="0" applyNumberFormat="1" applyFont="1" applyFill="1" applyBorder="1" applyProtection="1">
      <protection locked="0"/>
    </xf>
    <xf numFmtId="43" fontId="0" fillId="0" borderId="0" xfId="0" applyNumberFormat="1" applyFont="1" applyFill="1" applyBorder="1"/>
    <xf numFmtId="43" fontId="28" fillId="0" borderId="0" xfId="0" applyNumberFormat="1" applyFont="1" applyFill="1" applyBorder="1"/>
    <xf numFmtId="10" fontId="28" fillId="0" borderId="0" xfId="15" applyNumberFormat="1" applyFont="1" applyFill="1" applyBorder="1"/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42" fontId="29" fillId="0" borderId="0" xfId="0" applyNumberFormat="1" applyFont="1" applyBorder="1"/>
    <xf numFmtId="164" fontId="29" fillId="0" borderId="0" xfId="0" applyNumberFormat="1" applyFont="1" applyBorder="1"/>
    <xf numFmtId="10" fontId="31" fillId="0" borderId="0" xfId="15" applyNumberFormat="1" applyFont="1" applyBorder="1"/>
    <xf numFmtId="170" fontId="29" fillId="0" borderId="0" xfId="15" applyNumberFormat="1" applyFont="1" applyBorder="1"/>
    <xf numFmtId="172" fontId="29" fillId="0" borderId="0" xfId="15" applyNumberFormat="1" applyFont="1" applyBorder="1"/>
    <xf numFmtId="0" fontId="29" fillId="0" borderId="0" xfId="0" applyFont="1" applyBorder="1" applyAlignment="1">
      <alignment horizontal="right"/>
    </xf>
    <xf numFmtId="0" fontId="29" fillId="0" borderId="0" xfId="0" applyFont="1" applyFill="1" applyBorder="1" applyAlignment="1">
      <alignment horizontal="center"/>
    </xf>
    <xf numFmtId="165" fontId="29" fillId="0" borderId="0" xfId="15" applyNumberFormat="1" applyFont="1" applyFill="1" applyBorder="1"/>
    <xf numFmtId="173" fontId="34" fillId="0" borderId="0" xfId="33" applyFont="1" applyBorder="1">
      <alignment/>
      <protection/>
    </xf>
    <xf numFmtId="173" fontId="35" fillId="0" borderId="0" xfId="33" applyFont="1" applyBorder="1">
      <alignment/>
      <protection/>
    </xf>
    <xf numFmtId="0" fontId="0" fillId="0" borderId="0" xfId="0" applyFont="1" applyBorder="1"/>
    <xf numFmtId="171" fontId="34" fillId="0" borderId="0" xfId="16" applyNumberFormat="1" applyFont="1" applyBorder="1"/>
    <xf numFmtId="165" fontId="34" fillId="0" borderId="0" xfId="15" applyNumberFormat="1" applyFont="1" applyBorder="1"/>
    <xf numFmtId="0" fontId="33" fillId="4" borderId="0" xfId="31" applyFont="1" applyFill="1" applyAlignment="1">
      <alignment horizontal="center"/>
      <protection/>
    </xf>
    <xf numFmtId="0" fontId="32" fillId="4" borderId="0" xfId="31" applyFill="1">
      <alignment/>
      <protection/>
    </xf>
    <xf numFmtId="0" fontId="32" fillId="4" borderId="0" xfId="31" applyFill="1" applyBorder="1">
      <alignment/>
      <protection/>
    </xf>
    <xf numFmtId="0" fontId="6" fillId="5" borderId="19" xfId="31" applyFont="1" applyFill="1" applyBorder="1" applyAlignment="1">
      <alignment/>
      <protection/>
    </xf>
    <xf numFmtId="0" fontId="6" fillId="5" borderId="40" xfId="31" applyFont="1" applyFill="1" applyBorder="1" applyAlignment="1">
      <alignment/>
      <protection/>
    </xf>
    <xf numFmtId="0" fontId="6" fillId="4" borderId="0" xfId="31" applyFont="1" applyFill="1" applyBorder="1" applyAlignment="1">
      <alignment/>
      <protection/>
    </xf>
    <xf numFmtId="0" fontId="33" fillId="4" borderId="0" xfId="31" applyFont="1" applyFill="1" applyBorder="1">
      <alignment/>
      <protection/>
    </xf>
    <xf numFmtId="0" fontId="32" fillId="0" borderId="0" xfId="31">
      <alignment/>
      <protection/>
    </xf>
    <xf numFmtId="0" fontId="6" fillId="5" borderId="15" xfId="31" applyFont="1" applyFill="1" applyBorder="1" applyAlignment="1">
      <alignment/>
      <protection/>
    </xf>
    <xf numFmtId="0" fontId="6" fillId="5" borderId="39" xfId="31" applyFont="1" applyFill="1" applyBorder="1" applyAlignment="1">
      <alignment/>
      <protection/>
    </xf>
    <xf numFmtId="3" fontId="6" fillId="4" borderId="0" xfId="31" applyNumberFormat="1" applyFont="1" applyFill="1" applyBorder="1" applyAlignment="1">
      <alignment/>
      <protection/>
    </xf>
    <xf numFmtId="0" fontId="6" fillId="5" borderId="22" xfId="31" applyFont="1" applyFill="1" applyBorder="1" applyAlignment="1">
      <alignment/>
      <protection/>
    </xf>
    <xf numFmtId="0" fontId="6" fillId="5" borderId="48" xfId="31" applyFont="1" applyFill="1" applyBorder="1" applyAlignment="1">
      <alignment/>
      <protection/>
    </xf>
    <xf numFmtId="0" fontId="33" fillId="4" borderId="0" xfId="31" applyFont="1" applyFill="1">
      <alignment/>
      <protection/>
    </xf>
    <xf numFmtId="0" fontId="38" fillId="4" borderId="0" xfId="31" applyFont="1" applyFill="1">
      <alignment/>
      <protection/>
    </xf>
    <xf numFmtId="0" fontId="39" fillId="5" borderId="47" xfId="31" applyFont="1" applyFill="1" applyBorder="1" applyAlignment="1">
      <alignment horizontal="center"/>
      <protection/>
    </xf>
    <xf numFmtId="0" fontId="40" fillId="6" borderId="47" xfId="20" applyFont="1" applyFill="1" applyBorder="1" applyAlignment="1">
      <alignment horizontal="center"/>
      <protection/>
    </xf>
    <xf numFmtId="0" fontId="40" fillId="6" borderId="47" xfId="20" applyFont="1" applyFill="1" applyBorder="1" applyAlignment="1" quotePrefix="1">
      <alignment horizontal="center"/>
      <protection/>
    </xf>
    <xf numFmtId="0" fontId="41" fillId="4" borderId="0" xfId="31" applyFont="1" applyFill="1" applyAlignment="1">
      <alignment horizontal="center"/>
      <protection/>
    </xf>
    <xf numFmtId="0" fontId="34" fillId="4" borderId="0" xfId="31" applyFont="1" applyFill="1" applyBorder="1">
      <alignment/>
      <protection/>
    </xf>
    <xf numFmtId="0" fontId="39" fillId="5" borderId="44" xfId="31" applyFont="1" applyFill="1" applyBorder="1" applyAlignment="1">
      <alignment horizontal="center"/>
      <protection/>
    </xf>
    <xf numFmtId="0" fontId="0" fillId="6" borderId="44" xfId="20" applyFont="1" applyFill="1" applyBorder="1" applyAlignment="1">
      <alignment horizontal="center"/>
      <protection/>
    </xf>
    <xf numFmtId="0" fontId="34" fillId="4" borderId="0" xfId="31" applyFont="1" applyFill="1" applyAlignment="1">
      <alignment horizontal="center"/>
      <protection/>
    </xf>
    <xf numFmtId="0" fontId="42" fillId="5" borderId="44" xfId="31" applyFont="1" applyFill="1" applyBorder="1" applyAlignment="1">
      <alignment horizontal="center"/>
      <protection/>
    </xf>
    <xf numFmtId="0" fontId="0" fillId="6" borderId="44" xfId="20" applyFont="1" applyFill="1" applyBorder="1" applyAlignment="1" quotePrefix="1">
      <alignment horizontal="center"/>
      <protection/>
    </xf>
    <xf numFmtId="0" fontId="42" fillId="5" borderId="49" xfId="31" applyFont="1" applyFill="1" applyBorder="1" applyAlignment="1">
      <alignment horizontal="center"/>
      <protection/>
    </xf>
    <xf numFmtId="0" fontId="0" fillId="6" borderId="49" xfId="20" applyFont="1" applyFill="1" applyBorder="1" applyAlignment="1">
      <alignment horizontal="center"/>
      <protection/>
    </xf>
    <xf numFmtId="0" fontId="0" fillId="6" borderId="49" xfId="20" applyFont="1" applyFill="1" applyBorder="1">
      <alignment/>
      <protection/>
    </xf>
    <xf numFmtId="0" fontId="43" fillId="4" borderId="0" xfId="31" applyFont="1" applyFill="1" applyBorder="1">
      <alignment/>
      <protection/>
    </xf>
    <xf numFmtId="0" fontId="44" fillId="4" borderId="0" xfId="31" applyFont="1" applyFill="1" applyBorder="1">
      <alignment/>
      <protection/>
    </xf>
    <xf numFmtId="3" fontId="43" fillId="4" borderId="0" xfId="31" applyNumberFormat="1" applyFont="1" applyFill="1" applyBorder="1">
      <alignment/>
      <protection/>
    </xf>
    <xf numFmtId="165" fontId="33" fillId="4" borderId="0" xfId="15" applyNumberFormat="1" applyFont="1" applyFill="1"/>
    <xf numFmtId="3" fontId="33" fillId="4" borderId="0" xfId="31" applyNumberFormat="1" applyFont="1" applyFill="1" applyAlignment="1">
      <alignment horizontal="right"/>
      <protection/>
    </xf>
    <xf numFmtId="3" fontId="0" fillId="0" borderId="0" xfId="20" applyNumberFormat="1">
      <alignment/>
      <protection/>
    </xf>
    <xf numFmtId="3" fontId="2" fillId="0" borderId="0" xfId="31" applyNumberFormat="1" applyFont="1" applyFill="1" applyBorder="1">
      <alignment/>
      <protection/>
    </xf>
    <xf numFmtId="164" fontId="0" fillId="0" borderId="0" xfId="20" applyNumberFormat="1">
      <alignment/>
      <protection/>
    </xf>
    <xf numFmtId="3" fontId="43" fillId="4" borderId="0" xfId="18" applyNumberFormat="1" applyFont="1" applyFill="1" applyBorder="1"/>
    <xf numFmtId="3" fontId="0" fillId="0" borderId="0" xfId="18" applyNumberFormat="1" applyFont="1" applyAlignment="1">
      <alignment horizontal="right"/>
    </xf>
    <xf numFmtId="3" fontId="0" fillId="0" borderId="0" xfId="18" applyNumberFormat="1" applyFont="1"/>
    <xf numFmtId="174" fontId="33" fillId="4" borderId="0" xfId="18" applyNumberFormat="1" applyFont="1" applyFill="1"/>
    <xf numFmtId="174" fontId="33" fillId="4" borderId="0" xfId="18" applyNumberFormat="1" applyFont="1" applyFill="1" applyAlignment="1">
      <alignment horizontal="right"/>
    </xf>
    <xf numFmtId="3" fontId="32" fillId="4" borderId="0" xfId="31" applyNumberFormat="1" applyFill="1">
      <alignment/>
      <protection/>
    </xf>
    <xf numFmtId="0" fontId="32" fillId="4" borderId="0" xfId="31" applyFill="1" applyAlignment="1">
      <alignment horizontal="right"/>
      <protection/>
    </xf>
    <xf numFmtId="0" fontId="17" fillId="0" borderId="13" xfId="0" applyFont="1" applyBorder="1"/>
    <xf numFmtId="0" fontId="17" fillId="0" borderId="11" xfId="0" applyFont="1" applyBorder="1"/>
    <xf numFmtId="0" fontId="3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16" fillId="0" borderId="0" xfId="21" applyNumberFormat="1" applyFont="1" applyBorder="1" applyAlignment="1" applyProtection="1">
      <alignment horizontal="center"/>
      <protection/>
    </xf>
    <xf numFmtId="0" fontId="8" fillId="0" borderId="0" xfId="0" applyFont="1" applyAlignment="1">
      <alignment horizontal="center"/>
    </xf>
    <xf numFmtId="0" fontId="8" fillId="0" borderId="0" xfId="20" applyFont="1" applyBorder="1" applyAlignment="1">
      <alignment horizontal="center"/>
      <protection/>
    </xf>
    <xf numFmtId="0" fontId="37" fillId="4" borderId="1" xfId="31" applyFont="1" applyFill="1" applyBorder="1" applyAlignment="1">
      <alignment horizontal="center"/>
      <protection/>
    </xf>
  </cellXfs>
  <cellStyles count="21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  <cellStyle name="Normal_IOU TCOS RFP Financial Schedules" xfId="21"/>
    <cellStyle name="PSChar" xfId="22"/>
    <cellStyle name="PSDate" xfId="23"/>
    <cellStyle name="PSDec" xfId="24"/>
    <cellStyle name="PSHeading" xfId="25"/>
    <cellStyle name="PSInt" xfId="26"/>
    <cellStyle name="PSSpacer" xfId="27"/>
    <cellStyle name="Currency 2" xfId="28"/>
    <cellStyle name="Percent 2" xfId="29"/>
    <cellStyle name="Normal 3" xfId="30"/>
    <cellStyle name="Normal 4" xfId="31"/>
    <cellStyle name="Percent 2 2" xfId="32"/>
    <cellStyle name="Normal 6" xfId="33"/>
    <cellStyle name="Percent 3" xfId="3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5.xml" /><Relationship Id="rId30" Type="http://schemas.openxmlformats.org/officeDocument/2006/relationships/externalLink" Target="externalLinks/externalLink17.xml" /><Relationship Id="rId31" Type="http://schemas.openxmlformats.org/officeDocument/2006/relationships/calcChain" Target="calcChain.xml" /><Relationship Id="rId5" Type="http://schemas.openxmlformats.org/officeDocument/2006/relationships/worksheet" Target="worksheets/sheet4.xml" /><Relationship Id="rId9" Type="http://schemas.openxmlformats.org/officeDocument/2006/relationships/worksheet" Target="worksheets/sheet8.xml" /><Relationship Id="rId24" Type="http://schemas.openxmlformats.org/officeDocument/2006/relationships/externalLink" Target="externalLinks/externalLink11.xml" /><Relationship Id="rId25" Type="http://schemas.openxmlformats.org/officeDocument/2006/relationships/externalLink" Target="externalLinks/externalLink12.xml" /><Relationship Id="rId26" Type="http://schemas.openxmlformats.org/officeDocument/2006/relationships/externalLink" Target="externalLinks/externalLink13.xml" /><Relationship Id="rId27" Type="http://schemas.openxmlformats.org/officeDocument/2006/relationships/externalLink" Target="externalLinks/externalLink14.xml" /><Relationship Id="rId20" Type="http://schemas.openxmlformats.org/officeDocument/2006/relationships/externalLink" Target="externalLinks/externalLink7.xml" /><Relationship Id="rId21" Type="http://schemas.openxmlformats.org/officeDocument/2006/relationships/externalLink" Target="externalLinks/externalLink8.xml" /><Relationship Id="rId22" Type="http://schemas.openxmlformats.org/officeDocument/2006/relationships/externalLink" Target="externalLinks/externalLink9.xml" /><Relationship Id="rId23" Type="http://schemas.openxmlformats.org/officeDocument/2006/relationships/externalLink" Target="externalLinks/externalLink10.xml" /><Relationship Id="rId4" Type="http://schemas.openxmlformats.org/officeDocument/2006/relationships/worksheet" Target="worksheets/sheet3.xml" /><Relationship Id="rId28" Type="http://schemas.openxmlformats.org/officeDocument/2006/relationships/externalLink" Target="externalLinks/externalLink15.xml" /><Relationship Id="rId29" Type="http://schemas.openxmlformats.org/officeDocument/2006/relationships/externalLink" Target="externalLinks/externalLink16.xml" /><Relationship Id="rId8" Type="http://schemas.openxmlformats.org/officeDocument/2006/relationships/worksheet" Target="worksheets/sheet7.xml" /><Relationship Id="rId14" Type="http://schemas.openxmlformats.org/officeDocument/2006/relationships/externalLink" Target="externalLinks/externalLink1.xml" /><Relationship Id="rId15" Type="http://schemas.openxmlformats.org/officeDocument/2006/relationships/externalLink" Target="externalLinks/externalLink2.xml" /><Relationship Id="rId16" Type="http://schemas.openxmlformats.org/officeDocument/2006/relationships/externalLink" Target="externalLinks/externalLink3.xml" /><Relationship Id="rId17" Type="http://schemas.openxmlformats.org/officeDocument/2006/relationships/externalLink" Target="externalLinks/externalLink4.xml" /><Relationship Id="rId10" Type="http://schemas.openxmlformats.org/officeDocument/2006/relationships/worksheet" Target="worksheets/sheet9.xml" /><Relationship Id="rId11" Type="http://schemas.openxmlformats.org/officeDocument/2006/relationships/chartsheet" Target="chartsheets/sheet1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Relationship Id="rId3" Type="http://schemas.openxmlformats.org/officeDocument/2006/relationships/worksheet" Target="worksheets/sheet2.xml" /><Relationship Id="rId18" Type="http://schemas.openxmlformats.org/officeDocument/2006/relationships/externalLink" Target="externalLinks/externalLink5.xml" /><Relationship Id="rId19" Type="http://schemas.openxmlformats.org/officeDocument/2006/relationships/externalLink" Target="externalLinks/externalLink6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7" Type="http://schemas.openxmlformats.org/officeDocument/2006/relationships/worksheet" Target="worksheets/sheet6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"/>
          <c:y val="0.02275"/>
          <c:w val="0.9245"/>
          <c:h val="0.92325"/>
        </c:manualLayout>
      </c:layout>
      <c:barChart>
        <c:barDir val="col"/>
        <c:grouping val="clustered"/>
        <c:varyColors val="0"/>
        <c:axId val="33629346"/>
        <c:axId val="35427293"/>
      </c:barChart>
      <c:catAx>
        <c:axId val="3362934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35427293"/>
        <c:crosses val="autoZero"/>
        <c:auto val="1"/>
        <c:lblOffset val="100"/>
        <c:noMultiLvlLbl val="0"/>
      </c:catAx>
      <c:valAx>
        <c:axId val="35427293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3362934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8225"/>
          <c:y val="0.496"/>
          <c:w val="0.00875"/>
          <c:h val="0.0065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chartsheets/sheet1.xml><?xml version="1.0" encoding="utf-8"?>
<chartsheet xmlns="http://schemas.openxmlformats.org/spreadsheetml/2006/main" xmlns:r="http://schemas.openxmlformats.org/officeDocument/2006/relationships">
  <sheetViews>
    <sheetView workbookViewId="0" zoomScale="70"/>
  </sheetViews>
  <customSheetViews>
    <customSheetView guid="{72d560c4-9b07-464b-81c7-efd6f92afffe}" scale="70" state="hidden" topLeftCell="A1">
      <pageMargins left="0.75" right="0.75" top="1" bottom="1" header="0.5" footer="0.5"/>
    </customSheetView>
  </customSheetViews>
  <pageMargins left="0.7" right="0.7" top="0.75" bottom="0.75" header="0.3" footer="0.3"/>
  <drawing r:id="rId1"/>
</chartsheet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absoluteAnchor>
    <xdr:pos x="0" y="0"/>
    <xdr:ext cx="8582025" cy="5838825"/>
    <xdr:graphicFrame macro="">
      <xdr:nvGraphicFramePr>
        <xdr:cNvPr id="2" name="Shape"/>
        <xdr:cNvGraphicFramePr/>
      </xdr:nvGraphicFramePr>
      <xdr:xfrm>
        <a:off x="0" y="0"/>
        <a:ext cx="8582025" cy="5838825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absoluteAnchor>
</xdr:wsDr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H:\Fuel%20Over-Under%20and%20Revenue%20Worksheets\TEXAS%20OVER-UNDER%20Fuel%20Recovery%20Worksheet\FUEL%20PUC%201997-2001detail-backup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btramme\Local%20Settings\Temporary%20Internet%20Files\OLKBE\I%20Schedules%20-%20Support\Meter%20Allocation%20Spanos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etapp\acct1\Steve\Recs\GLRecon200408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xkgf\My%20Documents\Projects\Project%20List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ESHG\Local%20Settings\Temporary%20Internet%20Files\OLK1C9\Hayworth%20Request%20DEPT%2008-25-2005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/Applications%20to%20Change%20TCOS%20or%20Base%20Rates/48401%20TNMP%20rate%20case/Models/Schedule%20II-H.xlsx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Temp\2010%20Rollforward\2nd%20Qtr\OPEB%20Rollforward%202010%202nd%20Qtr%20w%20OCI-Reg%20Asset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uel%20Over-Under%20and%20Revenue%20Worksheets\TEXAS%20OVER-UNDER%20Fuel%20Recovery%20Worksheet\FUEL%20PUC%201997-2001detail-backup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JFX\Local%20Settings\Temporary%20Internet%20Files\OLK2\D2%20Units%20Pricing%20Analysis%20-%2046%20Sample%20projects%20comparison%208-4-05.xls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ost%20of%20Service\TNMP-TX\Texas%20COS\Docket%2036025\Original%20RFP\Schedules%20&amp;%20Workpapers\TNMP%20RFP%20-%20(A%20F).xls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863E5D53\Exhibit%20SPS-TIEC%202-11.1%20-%20COS%20Results%20wout%20PTYA%20(BM).xlsx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orporate%20Accounting\Benefit%20Responsibilities\2009\2009%20Rollforward\Qtr%204\OPEB%20Rollforward%202009%204th%20Qtr%20w%20OCI-Reg%20Asset%2002%2016%2010.xls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cfqn\Local%20Settings\Temporary%20Internet%20Files\OLK8B\AMI%20Deployment%20Cost%20Model%20(version%206.12)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/>
      <sheetData sheetId="1"/>
      <sheetData sheetId="2"/>
      <sheetData sheetId="3"/>
      <sheetData sheetId="4">
        <row r="1">
          <cell r="A1" t="str">
            <v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</v>
          </cell>
          <cell r="K3">
            <v>1160.63</v>
          </cell>
          <cell r="L3">
            <v>1066.86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1180.6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70.99</v>
          </cell>
          <cell r="L18">
            <v>68.9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2296.47</v>
          </cell>
          <cell r="K19">
            <v>2681.16</v>
          </cell>
          <cell r="L19">
            <v>1709.9</v>
          </cell>
          <cell r="M19">
            <v>1709.9</v>
          </cell>
          <cell r="N19">
            <v>2271.45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2130.24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79.82</v>
          </cell>
          <cell r="M30">
            <v>79.82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</v>
          </cell>
          <cell r="M32">
            <v>1042.66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1046.34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2381.7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>ENTERPRISE PRODUCTS </v>
          </cell>
          <cell r="J41">
            <v>601.19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</v>
          </cell>
          <cell r="M60">
            <v>552.83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149.42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>KROGER STORE </v>
          </cell>
          <cell r="J78">
            <v>606.35</v>
          </cell>
          <cell r="K78">
            <v>630.64</v>
          </cell>
          <cell r="L78">
            <v>653.94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516.56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572.93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620.18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306.34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581.3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</v>
          </cell>
          <cell r="K95">
            <v>525.9</v>
          </cell>
          <cell r="L95">
            <v>499.68</v>
          </cell>
          <cell r="M95">
            <v>513.17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528.93</v>
          </cell>
          <cell r="K98">
            <v>605.94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516.93</v>
          </cell>
          <cell r="K105">
            <v>448.06</v>
          </cell>
          <cell r="L105">
            <v>501.23</v>
          </cell>
          <cell r="M105">
            <v>556.05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135.95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1105.84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1064.6</v>
          </cell>
          <cell r="L124">
            <v>30.17</v>
          </cell>
          <cell r="M124">
            <v>40.12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324.34</v>
          </cell>
          <cell r="K136">
            <v>291.84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629.06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1070.6</v>
          </cell>
          <cell r="M141">
            <v>1139.6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654.93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</v>
          </cell>
          <cell r="L148">
            <v>307.85</v>
          </cell>
          <cell r="M148">
            <v>307.85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35.12</v>
          </cell>
          <cell r="M151">
            <v>35.12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1045.36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</v>
          </cell>
          <cell r="L166">
            <v>2089.56</v>
          </cell>
          <cell r="M166">
            <v>2464.97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4970.86</v>
          </cell>
          <cell r="M190">
            <v>4970.86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2111.2</v>
          </cell>
          <cell r="M196">
            <v>2271.45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2357.24</v>
          </cell>
          <cell r="M208">
            <v>2357.24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cct 124005"/>
      <sheetName val="General Grinding"/>
      <sheetName val="Acct 124025"/>
      <sheetName val="Acct 144001 (040)"/>
      <sheetName val="Acct 144002 (040)"/>
      <sheetName val="Acct 143002"/>
      <sheetName val="Acct 127016"/>
      <sheetName val="Acct 143003"/>
      <sheetName val="Acct 330102"/>
      <sheetName val="Acct 161018"/>
      <sheetName val="Recoverable Stranded Costs"/>
      <sheetName val="Acct 163021"/>
      <sheetName val="Acct 163032"/>
      <sheetName val="Acct 163301"/>
      <sheetName val="Acct 211119"/>
      <sheetName val="Acct 220019"/>
      <sheetName val="Acct 254011"/>
      <sheetName val="Acct 220035"/>
      <sheetName val="Acct 254023"/>
      <sheetName val="Acct 330100"/>
      <sheetName val="Acct 330101"/>
      <sheetName val="OptionsValueChange"/>
      <sheetName val="Acct 127015"/>
      <sheetName val="Acct 2200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> </v>
          </cell>
          <cell r="G3" t="str">
            <v>PROJECTION</v>
          </cell>
          <cell r="I3" t="str">
            <v>2005</v>
          </cell>
        </row>
        <row r="7">
          <cell r="B7" t="str">
            <v> </v>
          </cell>
        </row>
        <row r="9">
          <cell r="B9" t="str">
            <v>#N/A</v>
          </cell>
          <cell r="C9" t="str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</row>
        <row r="50"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PIVOT TABLE"/>
      <sheetName val="WP II-H-4-1-4-1"/>
      <sheetName val="WP II-H-4-1-4-1.1"/>
      <sheetName val="WP II-H-4-1-5"/>
      <sheetName val="WP II-H-4-1-6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>
            <v>0</v>
          </cell>
        </row>
        <row r="60">
          <cell r="L60">
            <v>0</v>
          </cell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B Liab BY SEGMENT "/>
      <sheetName val="OPEB Liab BY SEGMENT W-O MedSub"/>
      <sheetName val="All Transactions Pivot Q 2"/>
      <sheetName val="Oncor All Transactions"/>
      <sheetName val="Q 2 Purchase Pivot"/>
      <sheetName val="Oncor Purchase Q2"/>
      <sheetName val="OCI Activity Pivot Q2"/>
      <sheetName val="Oncor OCI Activity Q2"/>
      <sheetName val="Q2 OPEB Balance Pivot"/>
      <sheetName val="Oncor Q 2 OPEB Balance"/>
      <sheetName val="Oncor w Medicsub"/>
      <sheetName val="Oncor wo Medicsub"/>
      <sheetName val="All Transaction Pivot Q1"/>
      <sheetName val="Oncor All Transaction Q1"/>
      <sheetName val="Oncor OCI Activity"/>
      <sheetName val="Oncor OCI wo Medsub Activity"/>
      <sheetName val="OCI Activity Pivot Q1"/>
      <sheetName val="Oncor OPEB Bal Q1"/>
      <sheetName val="Q1 OPEB Balance Pivot"/>
      <sheetName val="Oncor Beg Bal"/>
      <sheetName val="Beg Bal Pivot"/>
      <sheetName val="Oncor Purchase Q1"/>
      <sheetName val="Q1 Purchase Pivot"/>
      <sheetName val="Q 2 OPEB Balance Query"/>
      <sheetName val="OCI Activity Q2"/>
      <sheetName val="Q 2 Purchase Query"/>
      <sheetName val="All Transactions Query Q 2"/>
      <sheetName val="Beg Balance Query"/>
      <sheetName val="Q1 OPEB Balance Query"/>
      <sheetName val="All Transactions Query Q1"/>
      <sheetName val=" Q1 Purchase Query"/>
      <sheetName val="OCI Activity 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P5" t="str">
            <v>CONSV</v>
          </cell>
          <cell r="Q5" t="str">
            <v>Generation</v>
          </cell>
        </row>
        <row r="6">
          <cell r="P6" t="str">
            <v>EDC</v>
          </cell>
          <cell r="Q6" t="str">
            <v>Corporate / Other</v>
          </cell>
        </row>
        <row r="7">
          <cell r="P7" t="str">
            <v>EESRT</v>
          </cell>
          <cell r="Q7" t="str">
            <v>Retail</v>
          </cell>
        </row>
        <row r="8">
          <cell r="P8" t="str">
            <v>EIVIC</v>
          </cell>
          <cell r="Q8" t="str">
            <v>Generation</v>
          </cell>
        </row>
        <row r="9">
          <cell r="P9" t="str">
            <v>ELREP</v>
          </cell>
          <cell r="Q9" t="str">
            <v>Retail</v>
          </cell>
        </row>
        <row r="10">
          <cell r="P10" t="str">
            <v>ENS</v>
          </cell>
          <cell r="Q10" t="str">
            <v>Gas</v>
          </cell>
        </row>
        <row r="11">
          <cell r="P11" t="str">
            <v>ENSHR</v>
          </cell>
          <cell r="Q11" t="str">
            <v>Retail</v>
          </cell>
        </row>
        <row r="12">
          <cell r="P12" t="str">
            <v>EPI</v>
          </cell>
          <cell r="Q12" t="str">
            <v>Gas</v>
          </cell>
        </row>
        <row r="13">
          <cell r="P13" t="str">
            <v>ESD</v>
          </cell>
          <cell r="Q13" t="str">
            <v>Delivery</v>
          </cell>
        </row>
        <row r="14">
          <cell r="P14" t="str">
            <v>ECD</v>
          </cell>
          <cell r="Q14" t="str">
            <v>Gas</v>
          </cell>
        </row>
        <row r="15">
          <cell r="P15" t="str">
            <v>ERLLC</v>
          </cell>
          <cell r="Q15" t="str">
            <v>Retail</v>
          </cell>
        </row>
        <row r="16">
          <cell r="P16" t="str">
            <v>ETRAM</v>
          </cell>
          <cell r="Q16" t="str">
            <v>Retail</v>
          </cell>
        </row>
        <row r="17">
          <cell r="P17" t="str">
            <v>GEN</v>
          </cell>
          <cell r="Q17" t="str">
            <v>Generation</v>
          </cell>
        </row>
        <row r="18">
          <cell r="P18" t="str">
            <v>GENSV</v>
          </cell>
          <cell r="Q18" t="str">
            <v>Generation</v>
          </cell>
        </row>
        <row r="19">
          <cell r="P19" t="str">
            <v>INSEM</v>
          </cell>
          <cell r="Q19" t="str">
            <v>Retail</v>
          </cell>
        </row>
        <row r="20">
          <cell r="P20" t="str">
            <v>INSOL</v>
          </cell>
          <cell r="Q20" t="str">
            <v>Retail</v>
          </cell>
        </row>
        <row r="21">
          <cell r="P21" t="str">
            <v>LCC</v>
          </cell>
          <cell r="Q21" t="str">
            <v>Corporate / Other</v>
          </cell>
        </row>
        <row r="22">
          <cell r="P22" t="str">
            <v>LSES</v>
          </cell>
          <cell r="Q22" t="str">
            <v>Retail</v>
          </cell>
        </row>
        <row r="23">
          <cell r="P23" t="str">
            <v>LSGD</v>
          </cell>
          <cell r="Q23" t="str">
            <v>Gas</v>
          </cell>
        </row>
        <row r="24">
          <cell r="P24" t="str">
            <v>LSGIN</v>
          </cell>
          <cell r="Q24" t="str">
            <v>Gas</v>
          </cell>
        </row>
        <row r="25">
          <cell r="P25" t="str">
            <v>LSP</v>
          </cell>
          <cell r="Q25" t="str">
            <v>Gas</v>
          </cell>
        </row>
        <row r="26">
          <cell r="P26" t="str">
            <v>MINSV</v>
          </cell>
          <cell r="Q26" t="str">
            <v>Mining</v>
          </cell>
        </row>
        <row r="27">
          <cell r="P27" t="str">
            <v>PWRSV</v>
          </cell>
          <cell r="Q27" t="str">
            <v>Generation</v>
          </cell>
        </row>
        <row r="28">
          <cell r="P28" t="str">
            <v>RETSV</v>
          </cell>
          <cell r="Q28" t="str">
            <v>Retail</v>
          </cell>
        </row>
        <row r="29">
          <cell r="P29" t="str">
            <v>SES</v>
          </cell>
          <cell r="Q29" t="str">
            <v>Retail</v>
          </cell>
        </row>
        <row r="30">
          <cell r="P30" t="str">
            <v>TRN</v>
          </cell>
          <cell r="Q30" t="str">
            <v>Delivery</v>
          </cell>
        </row>
        <row r="31">
          <cell r="P31" t="str">
            <v>TUF</v>
          </cell>
          <cell r="Q31" t="str">
            <v>Corporate / Other</v>
          </cell>
        </row>
        <row r="32">
          <cell r="P32" t="str">
            <v>TUF02</v>
          </cell>
          <cell r="Q32" t="str">
            <v>Corporate / Other</v>
          </cell>
        </row>
        <row r="33">
          <cell r="P33" t="str">
            <v>TUM</v>
          </cell>
          <cell r="Q33" t="str">
            <v>Mining</v>
          </cell>
        </row>
        <row r="34">
          <cell r="P34" t="str">
            <v>TUS</v>
          </cell>
          <cell r="Q34" t="str">
            <v>Business Services</v>
          </cell>
        </row>
        <row r="35">
          <cell r="P35" t="str">
            <v>TUUKH</v>
          </cell>
          <cell r="Q35" t="str">
            <v>Corporate / Other</v>
          </cell>
        </row>
        <row r="36">
          <cell r="P36" t="str">
            <v>TXU</v>
          </cell>
          <cell r="Q36" t="str">
            <v>Corporate / Other</v>
          </cell>
        </row>
        <row r="37">
          <cell r="P37" t="str">
            <v>TXUHC</v>
          </cell>
          <cell r="Q37" t="str">
            <v>Corporate / Other</v>
          </cell>
        </row>
        <row r="38">
          <cell r="P38" t="str">
            <v>TXUEN</v>
          </cell>
          <cell r="Q38" t="str">
            <v>Retail</v>
          </cell>
        </row>
        <row r="39">
          <cell r="P39" t="str">
            <v>TXUET</v>
          </cell>
          <cell r="Q39" t="str">
            <v>Wholesale</v>
          </cell>
        </row>
        <row r="40">
          <cell r="P40" t="str">
            <v>USNOA</v>
          </cell>
          <cell r="Q40" t="str">
            <v>Gas</v>
          </cell>
        </row>
        <row r="41">
          <cell r="P41" t="str">
            <v>USTEX</v>
          </cell>
          <cell r="Q41" t="str">
            <v>Gas</v>
          </cell>
        </row>
        <row r="42">
          <cell r="P42" t="str">
            <v>WHLSV</v>
          </cell>
          <cell r="Q42" t="str">
            <v>Wholesale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</v>
          </cell>
          <cell r="D2">
            <v>148.375709965419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</v>
          </cell>
          <cell r="D3">
            <v>246.579151496029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</v>
          </cell>
          <cell r="D4">
            <v>229.622009436483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</v>
          </cell>
          <cell r="D5">
            <v>355.600878568002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</v>
          </cell>
          <cell r="D6">
            <v>445.919048617598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</v>
          </cell>
          <cell r="D7">
            <v>624.432369012878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98.9454020169391</v>
          </cell>
          <cell r="D8">
            <v>95.4055815077641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180.204493547462</v>
          </cell>
          <cell r="D9">
            <v>175.453285713166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148.396906495414</v>
          </cell>
          <cell r="D10">
            <v>144.857085986239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</v>
          </cell>
          <cell r="D11">
            <v>241.856394008047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87.7728161788598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133.691581676375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40.8561473603001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</v>
          </cell>
          <cell r="D17">
            <v>174.594502442236</v>
          </cell>
          <cell r="E17">
            <v>0</v>
          </cell>
        </row>
        <row r="18">
          <cell r="A18" t="str">
            <v>PS1010</v>
          </cell>
          <cell r="B18" t="str">
            <v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537.238496505743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>HAND DIG HOLE FOR POLE THROUGH 60'. INCLUDES: SETUP/BREAKDOWN, DIG HOLE AND SECURING SITE FOR PUBLIC SAFETY. EXCLUDES ROCK DIGGING. UNIT OF MEASURE = EACH. </v>
          </cell>
          <cell r="C21">
            <v>90.1301033072342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</v>
          </cell>
          <cell r="D24">
            <v>328.766849862018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120.133831955667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84.2660986117737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337.05548785695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391.726002216935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504.882600524019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3.93450006405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4.73718894181703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>SPOIL, LOAD AND DISPOSITION. INCLUDES: LOADING OF SPOIL AND HAULING SPOIL OFFSITE. UNIT OF MEASURE = LOAD. </v>
          </cell>
          <cell r="C43">
            <v>152.34099372997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</v>
          </cell>
          <cell r="D45">
            <v>74.8388931909076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</v>
          </cell>
          <cell r="D46">
            <v>250.973551998116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</v>
          </cell>
          <cell r="D47">
            <v>36.2242842477476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</v>
          </cell>
          <cell r="D48">
            <v>67.5809982066558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152.111571526235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231.818035005982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281.232565527505</v>
          </cell>
          <cell r="D51">
            <v>261.979586617184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</v>
          </cell>
          <cell r="D52">
            <v>339.230534728007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</v>
          </cell>
          <cell r="D53">
            <v>71.2316759232854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0.717097408623679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507.009598121445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36.2044826893753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</v>
          </cell>
          <cell r="D66">
            <v>18.0805360193343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25.3084093619974</v>
          </cell>
          <cell r="D67">
            <v>20.4898271335553</v>
          </cell>
          <cell r="E67">
            <v>24.0929111422102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</v>
          </cell>
          <cell r="D68">
            <v>50.6602293747014</v>
          </cell>
          <cell r="E68">
            <v>69.9345582884695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86.82130141337</v>
          </cell>
          <cell r="D69">
            <v>75.9686387366988</v>
          </cell>
          <cell r="E69">
            <v>129.016453900268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</v>
          </cell>
          <cell r="D70">
            <v>12.0464555711051</v>
          </cell>
          <cell r="E70">
            <v>26.5239075817845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20.5115324589087</v>
          </cell>
          <cell r="D71">
            <v>10.8526626766712</v>
          </cell>
          <cell r="E71">
            <v>31.3424898102266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</v>
          </cell>
          <cell r="D72">
            <v>27.7394058015717</v>
          </cell>
          <cell r="E72">
            <v>50.6385240493481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36.2044826893753</v>
          </cell>
          <cell r="D73">
            <v>18.1022413446876</v>
          </cell>
          <cell r="E73">
            <v>54.2633133833562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</v>
          </cell>
          <cell r="D74">
            <v>32.5362827046604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18.123946670041</v>
          </cell>
          <cell r="D75">
            <v>14.4991573360328</v>
          </cell>
          <cell r="E75">
            <v>32.5362827046604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25.3084093619974</v>
          </cell>
          <cell r="D76">
            <v>10.8526626766712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34.9672791442348</v>
          </cell>
          <cell r="D77">
            <v>32.5579880300137</v>
          </cell>
          <cell r="E77">
            <v>54.2633133833562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63.9221831655937</v>
          </cell>
          <cell r="D78">
            <v>63.9221831655937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</v>
          </cell>
          <cell r="D79">
            <v>324.300058379303</v>
          </cell>
          <cell r="E79">
            <v>520.528411573718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108.548332092066</v>
          </cell>
          <cell r="D80">
            <v>108.548332092066</v>
          </cell>
          <cell r="E80">
            <v>155.583772132759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</v>
          </cell>
          <cell r="D81">
            <v>303.896260272148</v>
          </cell>
          <cell r="E81">
            <v>477.495452448182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</v>
          </cell>
          <cell r="D82">
            <v>83.2182174047151</v>
          </cell>
          <cell r="E82">
            <v>253.236030897447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47.0137347153399</v>
          </cell>
          <cell r="D83">
            <v>32.5579880300137</v>
          </cell>
          <cell r="E83">
            <v>68.7407653940357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</v>
          </cell>
          <cell r="D85">
            <v>0.187636366690909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86.82130141337</v>
          </cell>
          <cell r="D86">
            <v>57.8663973920111</v>
          </cell>
          <cell r="E86">
            <v>50.6385240493481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122.982373452039</v>
          </cell>
          <cell r="D87">
            <v>57.8663973920111</v>
          </cell>
          <cell r="E87">
            <v>50.6385240493481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10.8743680020246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65.409451064805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</v>
          </cell>
          <cell r="D92">
            <v>197.601951666776</v>
          </cell>
          <cell r="E92">
            <v>437.425703995883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</v>
          </cell>
          <cell r="D93">
            <v>228.933078726817</v>
          </cell>
          <cell r="E93">
            <v>466.009634111203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</v>
          </cell>
          <cell r="D94">
            <v>53.0478151635691</v>
          </cell>
          <cell r="E94">
            <v>136.244327242931</v>
          </cell>
        </row>
        <row r="95">
          <cell r="A95" t="str">
            <v>OH4340</v>
          </cell>
          <cell r="B95" t="str">
            <v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</v>
          </cell>
          <cell r="D95">
            <v>204.404534577516</v>
          </cell>
          <cell r="E95">
            <v>406.029167484777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25.3084093619974</v>
          </cell>
          <cell r="D96">
            <v>7.22787334266305</v>
          </cell>
          <cell r="E96">
            <v>32.5579880300137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490.570882986038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217.053253533425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</v>
          </cell>
          <cell r="E99">
            <v>40.9796542671106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</v>
          </cell>
          <cell r="D100">
            <v>43.410650706685</v>
          </cell>
          <cell r="E100">
            <v>68.7190600686823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50.6385240493481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102.487966513109</v>
          </cell>
          <cell r="D102">
            <v>91.3514577594667</v>
          </cell>
          <cell r="E102">
            <v>169.347126509464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208.287015390719</v>
          </cell>
          <cell r="D103">
            <v>208.287015390719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</v>
          </cell>
          <cell r="D105">
            <v>47.5273572859511</v>
          </cell>
          <cell r="E105">
            <v>79.466276148437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</v>
          </cell>
          <cell r="D106">
            <v>55.5570899052177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5.93590622643103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216.630861553099</v>
          </cell>
          <cell r="D108">
            <v>134.960153150126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</v>
          </cell>
          <cell r="D109">
            <v>170.458039974898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</v>
          </cell>
          <cell r="D110">
            <v>191.743987716764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131.40184156565</v>
          </cell>
          <cell r="D111">
            <v>95.8826474858803</v>
          </cell>
          <cell r="E111">
            <v>138.497157479605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</v>
          </cell>
          <cell r="D112">
            <v>95.8826474858803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</v>
          </cell>
          <cell r="D113">
            <v>13.3691581676375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63.1291648675841</v>
          </cell>
          <cell r="D114">
            <v>20.0537372514562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</v>
          </cell>
          <cell r="D115">
            <v>45.3080770301233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175.528077794484</v>
          </cell>
          <cell r="D116">
            <v>78.9955345609738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87.7728161788598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112.889171567531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424.241129718901</v>
          </cell>
          <cell r="D120">
            <v>169.69645188756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56.457954941933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67.3041954459497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6.68457908381873</v>
          </cell>
          <cell r="D125">
            <v>2.00537372514562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29.7196386066581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49.0247030007266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</v>
          </cell>
          <cell r="D128">
            <v>1.11632470699773</v>
          </cell>
          <cell r="E128">
            <v>0</v>
          </cell>
        </row>
        <row r="129">
          <cell r="A129" t="str">
            <v>MS7000</v>
          </cell>
          <cell r="B129" t="str">
            <v>OVERHEAD COVER-UP. INCLUDES: PLACEMENT AND REMOVAL OF ALL RUBBER BLANKET(S) AND/OR ALL RUBBER HOSES REQUIRED PER WORKPOINT. UNIT OF MEASURE = EACH. </v>
          </cell>
          <cell r="C129">
            <v>54.2633133833562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43.9030007147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6.456880105112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90.30000147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4.81858222844204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64.56880105112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>STRAIGHTEN POLE, WOOD. INCLUDES: SETUP/BREAKDOWN, EXCAVATION, STRAIGHTEN EXISTING POLE, FOAM AND CLEAN UP. UNIT OF MEASURE = EACH. </v>
          </cell>
          <cell r="C147">
            <v>147.944814053404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190.542572751856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>CREW TRAVEL TIME AND YARD TIME. </v>
          </cell>
          <cell r="C149">
            <v>322.50000525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</v>
          </cell>
          <cell r="D150">
            <v>49.734538620832</v>
          </cell>
          <cell r="E150">
            <v>81.1169068983078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</v>
          </cell>
          <cell r="D151">
            <v>94.194201933394</v>
          </cell>
          <cell r="E151">
            <v>137.382243519855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225.045647452534</v>
          </cell>
          <cell r="D152">
            <v>68.023912829566</v>
          </cell>
          <cell r="E152">
            <v>228.95470683277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</v>
          </cell>
          <cell r="D153">
            <v>75.8891286910044</v>
          </cell>
          <cell r="E153">
            <v>83.7386455187872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191.025841520923</v>
          </cell>
          <cell r="D154">
            <v>73.2830891041805</v>
          </cell>
          <cell r="E154">
            <v>95.5129207604615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</v>
          </cell>
          <cell r="D155">
            <v>134.760504899376</v>
          </cell>
          <cell r="E155">
            <v>187.085384073376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299.616057316471</v>
          </cell>
          <cell r="D156">
            <v>162.233813796616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239.425962281032</v>
          </cell>
          <cell r="D157">
            <v>134.760504899376</v>
          </cell>
          <cell r="E157">
            <v>291.750841455032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</v>
          </cell>
          <cell r="D158">
            <v>132.138766278896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</v>
          </cell>
          <cell r="D159">
            <v>31.3980673111313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</v>
          </cell>
          <cell r="D160">
            <v>122.986229657701</v>
          </cell>
          <cell r="E160">
            <v>143.928740554226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162.233813796616</v>
          </cell>
          <cell r="D161">
            <v>125.592269244525</v>
          </cell>
          <cell r="E161">
            <v>177.948546485837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</v>
          </cell>
          <cell r="D162">
            <v>48.4908069725352</v>
          </cell>
          <cell r="E162">
            <v>104.637251294697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</v>
          </cell>
          <cell r="D163">
            <v>6.54649703437088</v>
          </cell>
          <cell r="E163">
            <v>13.0772950350862</v>
          </cell>
        </row>
        <row r="164">
          <cell r="A164" t="str">
            <v>SL8150</v>
          </cell>
          <cell r="B164" t="str">
            <v>CABLE, STREETLIGHT, UNDERGROUND. INCLUDES: SETUP/BREAKDOWN, CABLE AND MOISTURE SEAL. UNIT OF MEASURE = PER FOOT </v>
          </cell>
          <cell r="C164">
            <v>0.486670043322536</v>
          </cell>
          <cell r="D164">
            <v>0.235485504833485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5.22777820730337</v>
          </cell>
          <cell r="D165">
            <v>2.62173862047947</v>
          </cell>
          <cell r="E165">
            <v>0</v>
          </cell>
        </row>
        <row r="166">
          <cell r="A166" t="str">
            <v>SV9000</v>
          </cell>
          <cell r="B166" t="str">
            <v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</v>
          </cell>
          <cell r="D166">
            <v>79.943881301412</v>
          </cell>
          <cell r="E166">
            <v>88.8176521258687</v>
          </cell>
        </row>
        <row r="167">
          <cell r="A167" t="str">
            <v>SV9020</v>
          </cell>
          <cell r="B167" t="str">
            <v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</v>
          </cell>
          <cell r="D167">
            <v>84.3940906938573</v>
          </cell>
          <cell r="E167">
            <v>144.352001669916</v>
          </cell>
        </row>
        <row r="168">
          <cell r="A168" t="str">
            <v>SV9040</v>
          </cell>
          <cell r="B168" t="str">
            <v>MIDSPAN TAP, OPEN WIRE/CABLED SECONDARY, DUPLEX OR TRIPLEX ONLY. INCLUDES: SETUP/BREAKDOWN, SERVICE, HARDWARE,  CONNECTIONS ON BOTH ENDS, VOLTAGE TEST AND CLEANUP. UNIT OF MEASURE = EACH </v>
          </cell>
          <cell r="C168">
            <v>126.577812060569</v>
          </cell>
          <cell r="D168">
            <v>115.47893653989</v>
          </cell>
          <cell r="E168">
            <v>195.422817841302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</v>
          </cell>
          <cell r="D169">
            <v>112.8750018375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</v>
          </cell>
          <cell r="D170">
            <v>70.4727543597309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2.0727720337428</v>
          </cell>
          <cell r="D171">
            <v>1.0363860168714</v>
          </cell>
          <cell r="E171">
            <v>0</v>
          </cell>
        </row>
        <row r="172">
          <cell r="A172" t="str">
            <v>SV9065</v>
          </cell>
          <cell r="B172" t="str">
            <v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4.0525350659715</v>
          </cell>
          <cell r="D172">
            <v>2.02626753298575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2.258790036771</v>
          </cell>
          <cell r="D173">
            <v>1.1293950183855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</v>
          </cell>
          <cell r="D174">
            <v>0.984815847281886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</v>
          </cell>
          <cell r="D177">
            <v>27.4473992468181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</v>
          </cell>
          <cell r="D178">
            <v>23.4009228809453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337.638265797887</v>
          </cell>
          <cell r="D179">
            <v>270.123407620908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</v>
          </cell>
          <cell r="D181">
            <v>4.4099447421898</v>
          </cell>
          <cell r="E181">
            <v>0</v>
          </cell>
        </row>
        <row r="182">
          <cell r="A182" t="str">
            <v>MN9500</v>
          </cell>
          <cell r="B182" t="str">
            <v>MN2 - CALL OUT FOR REPAIR, TRAVEL. INCLUDES: TRAVEL TO AND FROM WORK SITE.  UNIT OF MEASURE = 1 PER CALL OUT </v>
          </cell>
          <cell r="C182">
            <v>237.749583870342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>MN3 - CALL OUT FOR REPAIR, TRAVEL. INCLUDES: TRAVEL TO AND FROM WORK SITE.  UNIT OF MEASURE = 1 PER CALL OUT </v>
          </cell>
          <cell r="C183">
            <v>447.312989781839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>MN4 - CALL OUT FOR REPAIR, TRAVEL. INCLUDES: TRAVEL TO AND FROM WORK SITE.  UNIT OF MEASURE = 1 PER CALL OUT </v>
          </cell>
          <cell r="C184">
            <v>633.653492815289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>MN5 - CALL OUT FOR REPAIR, TRAVEL. INCLUDES: TRAVEL TO AND FROM WORK SITE.  UNIT OF MEASURE = 1 PER CALL OUT </v>
          </cell>
          <cell r="C185">
            <v>685.062573652181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1042.75797197513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1824.82645095648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952.465215757998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673.997585475304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516.019519650318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>BREAK PAVING. INCLUDES: PAVEMENT BREAK, SET/REMOVE PLATE AS REQUIRED. </v>
          </cell>
          <cell r="C201">
            <v>720.712530482529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285.742422151621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1341.10595183196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3840.39940001813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1294.65724357582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1351.67105200395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285.742422151621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1264.21582308026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>SWITCH GEAR </v>
          </cell>
          <cell r="C212">
            <v>857.227266454862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79.249861290114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149.10432992728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211.21783093843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228.354191217394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649.248136788156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305.087584966542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>SWITCHING REQUIRED. INCLUDES: SWITCH EQUIPMENT IN OR OUT. </v>
          </cell>
          <cell r="C223">
            <v>416.558099281178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-317.491580168468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</v>
          </cell>
          <cell r="E10">
            <v>0.455197295777988</v>
          </cell>
          <cell r="F10">
            <v>0.454164609880437</v>
          </cell>
          <cell r="G10">
            <v>0.687037401363266</v>
          </cell>
          <cell r="H10">
            <v>0.632650592513497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0.0424229736254451</v>
          </cell>
          <cell r="E13">
            <v>0.0224914509993122</v>
          </cell>
          <cell r="F13">
            <v>0.0121186603260731</v>
          </cell>
          <cell r="G13">
            <v>0.00741470307255133</v>
          </cell>
          <cell r="H13">
            <v>0.0244639449498584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>[(bb)] / {[(d)+(e)+(f)+(g)+(h)+(i)+(j)+(k)+(l)+(m)+(n)+(o)+(p)+(q)] / 2} </v>
          </cell>
          <cell r="D16">
            <v>0.0503256887758107</v>
          </cell>
          <cell r="E16">
            <v>0.0512389363880952</v>
          </cell>
          <cell r="F16">
            <v>0.0600089836564534</v>
          </cell>
          <cell r="G16">
            <v>0.0683010115529833</v>
          </cell>
          <cell r="H16">
            <v>0.0650747159062071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</v>
          </cell>
          <cell r="E19">
            <v>1.77902233284934</v>
          </cell>
          <cell r="F19">
            <v>2.48697981782461</v>
          </cell>
          <cell r="G19">
            <v>3.51765361960197</v>
          </cell>
          <cell r="H19">
            <v>2.31442906574394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</v>
          </cell>
          <cell r="E22">
            <v>0.0914767732302583</v>
          </cell>
          <cell r="F22">
            <v>0.157378373699094</v>
          </cell>
          <cell r="G22">
            <v>0.213649237551405</v>
          </cell>
          <cell r="H22">
            <v>0.17150033284076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</v>
          </cell>
          <cell r="E25">
            <v>1.77228537156566</v>
          </cell>
          <cell r="F25">
            <v>2.46259881712245</v>
          </cell>
          <cell r="G25">
            <v>3.48588439080908</v>
          </cell>
          <cell r="H25">
            <v>2.29944127708096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</v>
          </cell>
          <cell r="E28">
            <v>1.77228537156566</v>
          </cell>
          <cell r="F28">
            <v>2.46259881712245</v>
          </cell>
          <cell r="G28">
            <v>3.48588439080908</v>
          </cell>
          <cell r="H28">
            <v>2.29944127708096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2.61276223776224</v>
          </cell>
          <cell r="E31">
            <v>2.24386365207772</v>
          </cell>
          <cell r="F31">
            <v>2.77574566886944</v>
          </cell>
          <cell r="G31">
            <v>4.00582064061901</v>
          </cell>
          <cell r="H31">
            <v>3.46283737024221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0.166951433586893</v>
          </cell>
          <cell r="E34">
            <v>0.825300572819405</v>
          </cell>
          <cell r="F34">
            <v>1.17151436775311</v>
          </cell>
          <cell r="G34">
            <v>1.90207701498024</v>
          </cell>
          <cell r="H34">
            <v>1.03798987256714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5.454</v>
          </cell>
          <cell r="G37">
            <v>14.7976666666667</v>
          </cell>
          <cell r="H37">
            <v>2.47115646258503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0.0388326985329096</v>
          </cell>
          <cell r="E40">
            <v>0.0309515852854283</v>
          </cell>
          <cell r="F40">
            <v>0.0775207297571056</v>
          </cell>
          <cell r="G40">
            <v>-0.235218169412403</v>
          </cell>
          <cell r="H40">
            <v>0.101743957921255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0.0828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PEB Liab BY SEGMENT "/>
      <sheetName val="OPEB Liab BY SEGMENT W-O MedSub"/>
      <sheetName val="4 q all transactions Pivot"/>
      <sheetName val="4 Q Purchase Pivot"/>
      <sheetName val="4 Q OCI Activity Pivot"/>
      <sheetName val="4 Q 253 end bal Pivot"/>
      <sheetName val="3 Q all transactions Pivot"/>
      <sheetName val="3 Q Purchase Pivot"/>
      <sheetName val="3 Q OCI Activity Pivot"/>
      <sheetName val="3 Q 253 end bal Pivot "/>
      <sheetName val="2 Q all transactions Pivot"/>
      <sheetName val="2 Q Purchase Pivot"/>
      <sheetName val="2 Q OCI Activity Pivot"/>
      <sheetName val="2 Q 253 end bal Pivot"/>
      <sheetName val=" 1 Q OCI act pivot"/>
      <sheetName val="1Qtr all transactions pivot"/>
      <sheetName val="1Q Purchase Pivot"/>
      <sheetName val="1Q 253 end bal pivot"/>
      <sheetName val="253 Beg bal pivot"/>
      <sheetName val="2008 Tot_wPartD09"/>
      <sheetName val="2008 Tot_woPartD09"/>
      <sheetName val="09 est. OPEB w med sub ec 584"/>
      <sheetName val="4 Q 253 end bal Query"/>
      <sheetName val="4 Q all transaction Query"/>
      <sheetName val="4 Q Purchase Query"/>
      <sheetName val="4 Q OCI Activity Query"/>
      <sheetName val="3 Q 253 end bal Query"/>
      <sheetName val="3 Q all transactions Query"/>
      <sheetName val="3 Q Purchase Query"/>
      <sheetName val="3 Q Pension &amp; OPEB OCI Activity"/>
      <sheetName val="2 Q 253 end bal Query"/>
      <sheetName val="2 Q all transactions Query"/>
      <sheetName val="2 Q Purchase Query"/>
      <sheetName val="2 Q pension &amp; OPEB OCI Activity"/>
      <sheetName val="1Q end bal query"/>
      <sheetName val="Beg balance query"/>
      <sheetName val="1Q purchase query"/>
      <sheetName val="1Q all transactions query"/>
      <sheetName val="1Q pension and opeb OCI 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">
          <cell r="N6" t="str">
            <v>EDC</v>
          </cell>
          <cell r="O6" t="str">
            <v>Corporate / Other</v>
          </cell>
        </row>
        <row r="7">
          <cell r="N7" t="str">
            <v>EESRT</v>
          </cell>
          <cell r="O7" t="str">
            <v>Retail</v>
          </cell>
        </row>
        <row r="8">
          <cell r="N8" t="str">
            <v>ELREP</v>
          </cell>
          <cell r="O8" t="str">
            <v>Retail</v>
          </cell>
        </row>
        <row r="9">
          <cell r="N9" t="str">
            <v>ENS</v>
          </cell>
          <cell r="O9" t="str">
            <v>Gas</v>
          </cell>
        </row>
        <row r="10">
          <cell r="N10" t="str">
            <v>ENSHR</v>
          </cell>
          <cell r="O10" t="str">
            <v>Retail</v>
          </cell>
        </row>
        <row r="11">
          <cell r="N11" t="str">
            <v>EPI</v>
          </cell>
          <cell r="O11" t="str">
            <v>Gas</v>
          </cell>
        </row>
        <row r="12">
          <cell r="N12" t="str">
            <v>ESD</v>
          </cell>
          <cell r="O12" t="str">
            <v>Delivery</v>
          </cell>
        </row>
        <row r="13">
          <cell r="N13" t="str">
            <v>ECD</v>
          </cell>
          <cell r="O13" t="str">
            <v>Gas</v>
          </cell>
        </row>
        <row r="14">
          <cell r="N14" t="str">
            <v>ETRAM</v>
          </cell>
          <cell r="O14" t="str">
            <v>Retail</v>
          </cell>
        </row>
        <row r="15">
          <cell r="N15" t="str">
            <v>GEN</v>
          </cell>
          <cell r="O15" t="str">
            <v>Generation</v>
          </cell>
        </row>
        <row r="16">
          <cell r="N16" t="str">
            <v>GENSV</v>
          </cell>
          <cell r="O16" t="str">
            <v>Generation</v>
          </cell>
        </row>
        <row r="17">
          <cell r="N17" t="str">
            <v>INSEM</v>
          </cell>
          <cell r="O17" t="str">
            <v>Retail</v>
          </cell>
        </row>
        <row r="18">
          <cell r="N18" t="str">
            <v>INSOL</v>
          </cell>
          <cell r="O18" t="str">
            <v>Retail</v>
          </cell>
        </row>
        <row r="19">
          <cell r="N19" t="str">
            <v>LCC</v>
          </cell>
          <cell r="O19" t="str">
            <v>Corporate / Other</v>
          </cell>
        </row>
        <row r="20">
          <cell r="N20" t="str">
            <v>LSES</v>
          </cell>
          <cell r="O20" t="str">
            <v>Retail</v>
          </cell>
        </row>
        <row r="21">
          <cell r="N21" t="str">
            <v>LSGD</v>
          </cell>
          <cell r="O21" t="str">
            <v>Gas</v>
          </cell>
        </row>
        <row r="22">
          <cell r="N22" t="str">
            <v>LSGIN</v>
          </cell>
          <cell r="O22" t="str">
            <v>Gas</v>
          </cell>
        </row>
        <row r="23">
          <cell r="N23" t="str">
            <v>LSP</v>
          </cell>
          <cell r="O23" t="str">
            <v>Gas</v>
          </cell>
        </row>
        <row r="24">
          <cell r="N24" t="str">
            <v>MINSV</v>
          </cell>
          <cell r="O24" t="str">
            <v>Mining</v>
          </cell>
        </row>
        <row r="25">
          <cell r="N25" t="str">
            <v>PWRSV</v>
          </cell>
          <cell r="O25" t="str">
            <v>Generation</v>
          </cell>
        </row>
        <row r="26">
          <cell r="N26" t="str">
            <v>RETSV</v>
          </cell>
          <cell r="O26" t="str">
            <v>Retail</v>
          </cell>
        </row>
        <row r="27">
          <cell r="N27" t="str">
            <v>SES</v>
          </cell>
          <cell r="O27" t="str">
            <v>Retail</v>
          </cell>
        </row>
        <row r="28">
          <cell r="N28" t="str">
            <v>TRN</v>
          </cell>
          <cell r="O28" t="str">
            <v>Delivery</v>
          </cell>
        </row>
        <row r="29">
          <cell r="N29" t="str">
            <v>TUF</v>
          </cell>
          <cell r="O29" t="str">
            <v>Corporate / Other</v>
          </cell>
        </row>
        <row r="30">
          <cell r="N30" t="str">
            <v>TUF02</v>
          </cell>
          <cell r="O30" t="str">
            <v>Corporate / Other</v>
          </cell>
        </row>
        <row r="31">
          <cell r="N31" t="str">
            <v>TUM</v>
          </cell>
          <cell r="O31" t="str">
            <v>Mining</v>
          </cell>
        </row>
        <row r="32">
          <cell r="N32" t="str">
            <v>TUS</v>
          </cell>
          <cell r="O32" t="str">
            <v>Business Services</v>
          </cell>
        </row>
        <row r="33">
          <cell r="N33" t="str">
            <v>TUUKH</v>
          </cell>
          <cell r="O33" t="str">
            <v>Corporate / Other</v>
          </cell>
        </row>
        <row r="34">
          <cell r="N34" t="str">
            <v>TXU</v>
          </cell>
          <cell r="O34" t="str">
            <v>Corporate / Other</v>
          </cell>
        </row>
        <row r="35">
          <cell r="N35" t="str">
            <v>TXUEN</v>
          </cell>
          <cell r="O35" t="str">
            <v>Retail</v>
          </cell>
        </row>
        <row r="36">
          <cell r="N36" t="str">
            <v>TXUET</v>
          </cell>
          <cell r="O36" t="str">
            <v>Wholesale</v>
          </cell>
        </row>
        <row r="37">
          <cell r="N37" t="str">
            <v>USNOA</v>
          </cell>
          <cell r="O37" t="str">
            <v>Gas</v>
          </cell>
        </row>
        <row r="38">
          <cell r="N38" t="str">
            <v>USTEX</v>
          </cell>
          <cell r="O38" t="str">
            <v>Gas</v>
          </cell>
        </row>
        <row r="39">
          <cell r="N39" t="str">
            <v>WHLSV</v>
          </cell>
          <cell r="O39" t="str">
            <v>Wholesale</v>
          </cell>
        </row>
        <row r="40">
          <cell r="N40" t="str">
            <v>TXUHC</v>
          </cell>
          <cell r="O40" t="str">
            <v>Corporate / Other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printerSettings" Target="../printerSettings/printerSettings2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printerSettings" Target="../printerSettings/printerSettings4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Relationship Id="rId2" Type="http://schemas.openxmlformats.org/officeDocument/2006/relationships/printerSettings" Target="../printerSettings/printerSettings6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Relationship Id="rId2" Type="http://schemas.openxmlformats.org/officeDocument/2006/relationships/printerSettings" Target="../printerSettings/printerSettings8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printerSettings" Target="../printerSettings/printerSettings10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printerSettings" Target="../printerSettings/printerSettings12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Relationship Id="rId2" Type="http://schemas.openxmlformats.org/officeDocument/2006/relationships/printerSettings" Target="../printerSettings/printerSettings14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view="pageBreakPreview" zoomScale="75" zoomScaleNormal="100" zoomScaleSheetLayoutView="75" workbookViewId="0" topLeftCell="A1">
      <selection pane="topLeft" activeCell="A30" sqref="A30"/>
    </sheetView>
  </sheetViews>
  <sheetFormatPr defaultColWidth="9.18428571428571" defaultRowHeight="13.5"/>
  <cols>
    <col min="1" max="1" width="5.14285714285714" style="434" customWidth="1"/>
    <col min="2" max="2" width="36" style="434" customWidth="1"/>
    <col min="3" max="3" width="19.1428571428571" style="434" bestFit="1" customWidth="1"/>
    <col min="4" max="4" width="19.5714285714286" style="434" bestFit="1" customWidth="1"/>
    <col min="5" max="5" width="18.8571428571429" style="434" bestFit="1" customWidth="1"/>
    <col min="6" max="6" width="17.5714285714286" style="435" customWidth="1"/>
    <col min="7" max="7" width="11.1428571428571" style="434" bestFit="1" customWidth="1"/>
    <col min="8" max="8" width="20.7142857142857" style="459" customWidth="1"/>
    <col min="9" max="9" width="22.4285714285714" style="459" bestFit="1" customWidth="1"/>
    <col min="10" max="10" width="9.42857142857143" style="459" bestFit="1" customWidth="1"/>
    <col min="11" max="11" width="25.4285714285714" style="406" customWidth="1"/>
    <col min="12" max="12" width="9.14285714285714" style="434"/>
    <col min="13" max="13" width="15.8571428571429" style="434" bestFit="1" customWidth="1"/>
    <col min="14" max="14" width="10.8571428571429" style="434" bestFit="1" customWidth="1"/>
    <col min="15" max="15" width="9.14285714285714" style="434"/>
    <col min="16" max="16" width="13.5714285714286" style="434" bestFit="1" customWidth="1"/>
    <col min="17" max="17" width="9.14285714285714" style="434"/>
    <col min="18" max="18" width="11.1428571428571" style="434" bestFit="1" customWidth="1"/>
    <col min="19" max="16384" width="9.14285714285714" style="434"/>
  </cols>
  <sheetData>
    <row r="1" spans="7:7" ht="14.5">
      <c r="G1" s="580"/>
    </row>
    <row r="2" spans="2:7" ht="12.75" customHeight="1">
      <c r="B2" s="583" t="s">
        <v>108</v>
      </c>
      <c r="C2" s="583"/>
      <c r="D2" s="583"/>
      <c r="E2" s="583"/>
      <c r="G2" s="580"/>
    </row>
    <row r="3" spans="2:5" ht="12.75" customHeight="1">
      <c r="B3" s="436"/>
      <c r="C3" s="436"/>
      <c r="D3" s="436"/>
      <c r="E3" s="436"/>
    </row>
    <row r="4" spans="2:5" ht="12.75" customHeight="1">
      <c r="B4" s="436"/>
      <c r="C4" s="436"/>
      <c r="D4" s="436"/>
      <c r="E4" s="436"/>
    </row>
    <row r="5" spans="2:5" ht="12.75" customHeight="1">
      <c r="B5" s="436"/>
      <c r="C5" s="436"/>
      <c r="D5" s="436"/>
      <c r="E5" s="436"/>
    </row>
    <row r="6" spans="2:5" ht="12.75" customHeight="1">
      <c r="B6" s="436"/>
      <c r="C6" s="436"/>
      <c r="D6" s="436"/>
      <c r="E6" s="436"/>
    </row>
    <row r="8" spans="1:6" ht="13">
      <c r="A8" s="437"/>
      <c r="B8" s="438"/>
      <c r="C8" s="437"/>
      <c r="D8" s="439"/>
      <c r="E8" s="440"/>
      <c r="F8" s="319"/>
    </row>
    <row r="9" spans="1:6" ht="13">
      <c r="A9" s="441" t="s">
        <v>109</v>
      </c>
      <c r="B9" s="441"/>
      <c r="C9" s="442"/>
      <c r="D9" s="443"/>
      <c r="E9" s="444"/>
      <c r="F9" s="318"/>
    </row>
    <row r="10" spans="1:12" ht="13">
      <c r="A10" s="441" t="s">
        <v>114</v>
      </c>
      <c r="B10" s="441"/>
      <c r="C10" s="442"/>
      <c r="D10" s="443"/>
      <c r="E10" s="444"/>
      <c r="F10" s="318"/>
      <c r="G10" s="443"/>
      <c r="K10" s="413"/>
      <c r="L10" s="443"/>
    </row>
    <row r="11" spans="1:12" ht="13">
      <c r="A11" s="441" t="s">
        <v>281</v>
      </c>
      <c r="B11" s="441"/>
      <c r="C11" s="442"/>
      <c r="D11" s="443"/>
      <c r="E11" s="444"/>
      <c r="F11" s="318"/>
      <c r="G11" s="443"/>
      <c r="I11" s="480"/>
      <c r="K11" s="413"/>
      <c r="L11" s="443"/>
    </row>
    <row r="12" spans="1:12" ht="13">
      <c r="A12" s="445"/>
      <c r="B12" s="446"/>
      <c r="C12" s="447"/>
      <c r="D12" s="446"/>
      <c r="E12" s="448"/>
      <c r="F12" s="449"/>
      <c r="G12" s="450"/>
      <c r="I12" s="480"/>
      <c r="J12" s="482"/>
      <c r="K12" s="451"/>
      <c r="L12" s="450"/>
    </row>
    <row r="13" spans="1:9" ht="13">
      <c r="A13" s="452"/>
      <c r="B13" s="442" t="s">
        <v>6</v>
      </c>
      <c r="C13" s="320" t="s">
        <v>69</v>
      </c>
      <c r="D13" s="321"/>
      <c r="E13" s="321" t="s">
        <v>69</v>
      </c>
      <c r="F13" s="320"/>
      <c r="I13" s="480"/>
    </row>
    <row r="14" spans="1:9" ht="13">
      <c r="A14" s="321" t="s">
        <v>57</v>
      </c>
      <c r="B14" s="453" t="s">
        <v>1</v>
      </c>
      <c r="C14" s="321" t="s">
        <v>120</v>
      </c>
      <c r="D14" s="321" t="s">
        <v>166</v>
      </c>
      <c r="E14" s="321" t="s">
        <v>170</v>
      </c>
      <c r="F14" s="321" t="s">
        <v>2</v>
      </c>
      <c r="H14" s="481"/>
      <c r="I14" s="484"/>
    </row>
    <row r="15" spans="1:9" ht="13">
      <c r="A15" s="321" t="s">
        <v>4</v>
      </c>
      <c r="B15" s="453"/>
      <c r="C15" s="321" t="s">
        <v>70</v>
      </c>
      <c r="D15" s="454" t="s">
        <v>169</v>
      </c>
      <c r="E15" s="321" t="s">
        <v>168</v>
      </c>
      <c r="F15" s="321" t="s">
        <v>5</v>
      </c>
      <c r="H15" s="481"/>
      <c r="I15" s="484"/>
    </row>
    <row r="16" spans="1:16" ht="13">
      <c r="A16" s="455"/>
      <c r="B16" s="442"/>
      <c r="C16" s="456" t="s">
        <v>7</v>
      </c>
      <c r="D16" s="457" t="s">
        <v>8</v>
      </c>
      <c r="E16" s="456" t="s">
        <v>18</v>
      </c>
      <c r="F16" s="321"/>
      <c r="H16" s="481"/>
      <c r="I16" s="485"/>
      <c r="K16" s="458"/>
      <c r="L16" s="459"/>
      <c r="M16" s="459"/>
      <c r="N16" s="459"/>
      <c r="O16" s="459"/>
      <c r="P16" s="459"/>
    </row>
    <row r="17" spans="1:16" ht="13">
      <c r="A17" s="452"/>
      <c r="B17" s="437"/>
      <c r="C17" s="460"/>
      <c r="D17" s="452"/>
      <c r="E17" s="460"/>
      <c r="F17" s="320"/>
      <c r="I17" s="484"/>
      <c r="K17" s="461"/>
      <c r="L17" s="459"/>
      <c r="M17" s="459"/>
      <c r="N17" s="459"/>
      <c r="O17" s="459"/>
      <c r="P17" s="459"/>
    </row>
    <row r="18" spans="1:16" ht="13">
      <c r="A18" s="321">
        <v>1</v>
      </c>
      <c r="B18" s="442" t="s">
        <v>89</v>
      </c>
      <c r="C18" s="462">
        <f>2550321408.72-11804957.28</f>
        <v>2538516451.4399996</v>
      </c>
      <c r="D18" s="463">
        <f>-C18</f>
        <v>-2538516451.4399996</v>
      </c>
      <c r="E18" s="462">
        <f>SUM(C18:D18)</f>
        <v>0</v>
      </c>
      <c r="F18" s="321" t="s">
        <v>217</v>
      </c>
      <c r="I18" s="484"/>
      <c r="K18" s="461"/>
      <c r="L18" s="459"/>
      <c r="M18" s="459"/>
      <c r="N18" s="459"/>
      <c r="O18" s="459"/>
      <c r="P18" s="459"/>
    </row>
    <row r="19" spans="1:16" s="465" customFormat="1" ht="13">
      <c r="A19" s="321">
        <v>2</v>
      </c>
      <c r="B19" s="464" t="s">
        <v>15</v>
      </c>
      <c r="C19" s="462">
        <f>'Schedule-E-1'!E60</f>
        <v>543360739.73755705</v>
      </c>
      <c r="D19" s="462">
        <f>-'Schedule-E-1'!E58</f>
        <v>-32269230.047291622</v>
      </c>
      <c r="E19" s="462">
        <f t="shared" si="0" ref="E19:E22">SUM(C19:D19)</f>
        <v>511091509.69026542</v>
      </c>
      <c r="F19" s="321" t="s">
        <v>213</v>
      </c>
      <c r="H19" s="479"/>
      <c r="I19" s="486"/>
      <c r="J19" s="479"/>
      <c r="K19" s="466"/>
      <c r="L19" s="459"/>
      <c r="M19" s="459"/>
      <c r="N19" s="467"/>
      <c r="O19" s="459"/>
      <c r="P19" s="468"/>
    </row>
    <row r="20" spans="1:16" ht="13">
      <c r="A20" s="321">
        <v>3</v>
      </c>
      <c r="B20" s="464" t="s">
        <v>30</v>
      </c>
      <c r="C20" s="462">
        <f>'Schedule-E-2'!E23</f>
        <v>458954796.54693317</v>
      </c>
      <c r="D20" s="469">
        <f>'Schedule-E-2'!F23</f>
        <v>-315657938.85506904</v>
      </c>
      <c r="E20" s="469">
        <f t="shared" si="0"/>
        <v>143296857.69186413</v>
      </c>
      <c r="F20" s="321" t="s">
        <v>214</v>
      </c>
      <c r="K20" s="466"/>
      <c r="L20" s="459"/>
      <c r="M20" s="459"/>
      <c r="N20" s="467"/>
      <c r="O20" s="459"/>
      <c r="P20" s="459"/>
    </row>
    <row r="21" spans="1:16" ht="13">
      <c r="A21" s="321">
        <v>4</v>
      </c>
      <c r="B21" s="442" t="s">
        <v>31</v>
      </c>
      <c r="C21" s="462">
        <f>'Schedule E-3'!D45</f>
        <v>68683856.639999986</v>
      </c>
      <c r="D21" s="469">
        <f>'Schedule E-3'!E45</f>
        <v>-14477773</v>
      </c>
      <c r="E21" s="462">
        <f t="shared" si="0"/>
        <v>54206083.639999986</v>
      </c>
      <c r="F21" s="321" t="s">
        <v>215</v>
      </c>
      <c r="G21" s="483"/>
      <c r="K21" s="466"/>
      <c r="L21" s="459"/>
      <c r="M21" s="459"/>
      <c r="N21" s="467"/>
      <c r="O21" s="459"/>
      <c r="P21" s="459"/>
    </row>
    <row r="22" spans="1:16" s="465" customFormat="1" ht="13">
      <c r="A22" s="321">
        <v>5</v>
      </c>
      <c r="B22" s="442" t="s">
        <v>14</v>
      </c>
      <c r="C22" s="462">
        <f>'Schedule-B'!C39</f>
        <v>641314733.01999998</v>
      </c>
      <c r="D22" s="469">
        <f>-'Schedule-B'!D39</f>
        <v>-87781292.140000001</v>
      </c>
      <c r="E22" s="462">
        <f t="shared" si="0"/>
        <v>553533440.88</v>
      </c>
      <c r="F22" s="321" t="s">
        <v>216</v>
      </c>
      <c r="H22" s="479"/>
      <c r="I22" s="479"/>
      <c r="J22" s="479"/>
      <c r="K22" s="466"/>
      <c r="L22" s="468"/>
      <c r="M22" s="470"/>
      <c r="N22" s="467"/>
      <c r="O22" s="459"/>
      <c r="P22" s="459"/>
    </row>
    <row r="23" spans="1:16" ht="13">
      <c r="A23" s="321"/>
      <c r="B23" s="442"/>
      <c r="C23" s="462"/>
      <c r="D23" s="462"/>
      <c r="E23" s="462"/>
      <c r="F23" s="321"/>
      <c r="K23" s="466"/>
      <c r="L23" s="459"/>
      <c r="M23" s="459"/>
      <c r="N23" s="459"/>
      <c r="O23" s="459"/>
      <c r="P23" s="459"/>
    </row>
    <row r="24" spans="1:16" ht="13">
      <c r="A24" s="321">
        <v>6</v>
      </c>
      <c r="B24" s="442" t="s">
        <v>16</v>
      </c>
      <c r="C24" s="462">
        <f>SUM(C18:C22)</f>
        <v>4250830577.3844895</v>
      </c>
      <c r="D24" s="462">
        <f t="shared" si="1" ref="D24:E24">SUM(D18:D22)</f>
        <v>-2988702685.4823604</v>
      </c>
      <c r="E24" s="462">
        <f t="shared" si="1"/>
        <v>1262127891.9021297</v>
      </c>
      <c r="F24" s="321"/>
      <c r="K24" s="466"/>
      <c r="L24" s="459"/>
      <c r="M24" s="459"/>
      <c r="N24" s="459"/>
      <c r="O24" s="459"/>
      <c r="P24" s="459"/>
    </row>
    <row r="25" spans="1:18" ht="13">
      <c r="A25" s="321"/>
      <c r="B25" s="442"/>
      <c r="C25" s="452"/>
      <c r="D25" s="452"/>
      <c r="E25" s="462"/>
      <c r="F25" s="321"/>
      <c r="K25" s="461"/>
      <c r="L25" s="459"/>
      <c r="M25" s="470"/>
      <c r="N25" s="459"/>
      <c r="O25" s="459"/>
      <c r="P25" s="470"/>
      <c r="R25" s="471"/>
    </row>
    <row r="26" spans="1:18" ht="13">
      <c r="A26" s="321">
        <v>7</v>
      </c>
      <c r="B26" s="442" t="s">
        <v>32</v>
      </c>
      <c r="C26" s="469">
        <v>-70078084.124681994</v>
      </c>
      <c r="D26" s="472">
        <f>-C26</f>
        <v>70078084.124681994</v>
      </c>
      <c r="E26" s="462">
        <f t="shared" si="2" ref="E26">SUM(C26:D26)</f>
        <v>0</v>
      </c>
      <c r="F26" s="321" t="str">
        <f>F18</f>
        <v>Docket No. 53601</v>
      </c>
      <c r="K26" s="461"/>
      <c r="L26" s="459"/>
      <c r="M26" s="470"/>
      <c r="N26" s="459"/>
      <c r="O26" s="459"/>
      <c r="P26" s="470"/>
      <c r="R26" s="471"/>
    </row>
    <row r="27" spans="1:18" ht="13">
      <c r="A27" s="321"/>
      <c r="B27" s="442" t="s">
        <v>6</v>
      </c>
      <c r="C27" s="455"/>
      <c r="D27" s="455"/>
      <c r="E27" s="455"/>
      <c r="F27" s="321"/>
      <c r="K27" s="461"/>
      <c r="L27" s="459"/>
      <c r="M27" s="470"/>
      <c r="N27" s="459"/>
      <c r="O27" s="459"/>
      <c r="P27" s="470"/>
      <c r="R27" s="471"/>
    </row>
    <row r="28" spans="1:18" ht="13">
      <c r="A28" s="473">
        <v>8</v>
      </c>
      <c r="B28" s="474" t="s">
        <v>3</v>
      </c>
      <c r="C28" s="475">
        <f>+C24+C26</f>
        <v>4180752493.2598076</v>
      </c>
      <c r="D28" s="475">
        <f t="shared" si="3" ref="D28:E28">+D24+D26</f>
        <v>-2918624601.3576784</v>
      </c>
      <c r="E28" s="475">
        <f t="shared" si="3"/>
        <v>1262127891.9021297</v>
      </c>
      <c r="F28" s="476"/>
      <c r="K28" s="461"/>
      <c r="L28" s="459"/>
      <c r="M28" s="470"/>
      <c r="N28" s="459"/>
      <c r="O28" s="459"/>
      <c r="P28" s="470"/>
      <c r="R28" s="471"/>
    </row>
    <row r="29" spans="6:18" s="443" customFormat="1" ht="13">
      <c r="F29" s="477"/>
      <c r="H29" s="459"/>
      <c r="I29" s="459"/>
      <c r="J29" s="481"/>
      <c r="K29" s="466"/>
      <c r="L29" s="459"/>
      <c r="M29" s="470"/>
      <c r="N29" s="459"/>
      <c r="O29" s="459"/>
      <c r="P29" s="470"/>
      <c r="R29" s="471"/>
    </row>
    <row r="30" spans="1:1" ht="13">
      <c r="A30" s="434" t="s">
        <v>322</v>
      </c>
    </row>
  </sheetData>
  <customSheetViews>
    <customSheetView guid="{72d560c4-9b07-464b-81c7-efd6f92afffe}" printArea="1" showPageBreaks="1" topLeftCell="A1">
      <selection pane="topLeft" activeCell="C22" sqref="C22"/>
      <pageMargins left="0.5" right="0.5" top="1" bottom="1" header="0.5" footer="0.5"/>
      <printOptions horizontalCentered="1"/>
      <pageSetup orientation="portrait" scale="90" r:id="rId2"/>
      <headerFooter alignWithMargins="0">
        <oddHeader>&amp;CSchedule A</oddHeader>
        <oddFooter>&amp;LInterim DCOS-RFP-Forms&amp;R&amp;A</oddFooter>
      </headerFooter>
    </customSheetView>
  </customSheetViews>
  <mergeCells count="1">
    <mergeCell ref="B2:E2"/>
  </mergeCells>
  <printOptions horizontalCentered="1"/>
  <pageMargins left="0.5" right="0.5" top="1" bottom="1" header="0.5" footer="0.5"/>
  <pageSetup orientation="portrait" scale="83" r:id="rId1"/>
  <headerFooter alignWithMargins="0">
    <oddHeader>&amp;RDocket No. 53601 DCRF Baseline
WP/Schedule A/1
Page 1 of 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N77"/>
  <sheetViews>
    <sheetView view="pageBreakPreview" zoomScale="60" zoomScaleNormal="100" workbookViewId="0" topLeftCell="A1">
      <selection pane="topLeft" activeCell="A74" sqref="A74"/>
    </sheetView>
  </sheetViews>
  <sheetFormatPr defaultColWidth="9.18428571428571" defaultRowHeight="12.75"/>
  <cols>
    <col min="1" max="1" width="5.14285714285714" style="19" customWidth="1"/>
    <col min="2" max="2" width="49.4285714285714" style="19" customWidth="1"/>
    <col min="3" max="3" width="20.7142857142857" style="19" customWidth="1"/>
    <col min="4" max="4" width="17.1428571428571" style="19" customWidth="1"/>
    <col min="5" max="5" width="16.5714285714286" style="19" customWidth="1"/>
    <col min="6" max="7" width="20.7142857142857" style="19" customWidth="1"/>
    <col min="8" max="8" width="18.1428571428571" style="19" customWidth="1"/>
    <col min="9" max="9" width="25.4285714285714" style="19" customWidth="1"/>
    <col min="10" max="10" width="12.1428571428571" style="19" bestFit="1" customWidth="1"/>
    <col min="11" max="11" width="9.14285714285714" style="19"/>
    <col min="12" max="12" width="19.7142857142857" style="19" bestFit="1" customWidth="1"/>
    <col min="13" max="13" width="23.4285714285714" style="19" bestFit="1" customWidth="1"/>
    <col min="14" max="14" width="14.4285714285714" style="19" bestFit="1" customWidth="1"/>
    <col min="15" max="16384" width="9.14285714285714" style="19"/>
  </cols>
  <sheetData>
    <row r="1" spans="2:5" ht="13">
      <c r="B1" s="584" t="s">
        <v>97</v>
      </c>
      <c r="C1" s="584"/>
      <c r="D1" s="584"/>
      <c r="E1" s="584"/>
    </row>
    <row r="2" spans="2:5" ht="13">
      <c r="B2" s="212"/>
      <c r="C2" s="212"/>
      <c r="D2" s="212"/>
      <c r="E2" s="212"/>
    </row>
    <row r="3" spans="2:5" ht="13">
      <c r="B3" s="212"/>
      <c r="C3" s="212"/>
      <c r="D3" s="212"/>
      <c r="E3" s="212"/>
    </row>
    <row r="5" spans="1:6" ht="13">
      <c r="A5" s="213"/>
      <c r="B5" s="214"/>
      <c r="C5" s="94"/>
      <c r="D5" s="94"/>
      <c r="E5" s="94"/>
      <c r="F5" s="327"/>
    </row>
    <row r="6" spans="1:6" ht="13">
      <c r="A6" s="56" t="s">
        <v>98</v>
      </c>
      <c r="B6" s="56"/>
      <c r="C6" s="27"/>
      <c r="D6" s="27"/>
      <c r="E6" s="27"/>
      <c r="F6" s="328"/>
    </row>
    <row r="7" spans="1:13" ht="13">
      <c r="A7" s="56" t="s">
        <v>114</v>
      </c>
      <c r="B7" s="56"/>
      <c r="C7" s="27"/>
      <c r="D7" s="27"/>
      <c r="E7" s="27"/>
      <c r="F7" s="328"/>
      <c r="G7" s="487"/>
      <c r="H7" s="487"/>
      <c r="I7" s="487"/>
      <c r="J7" s="487"/>
      <c r="K7" s="487"/>
      <c r="L7" s="488"/>
      <c r="M7" s="488"/>
    </row>
    <row r="8" spans="1:13" ht="13">
      <c r="A8" s="56" t="str">
        <f>'Schedule-A'!A11</f>
        <v>Oncor DCRF Baseline, 12/31/2021 Test Year</v>
      </c>
      <c r="B8" s="56"/>
      <c r="C8" s="27"/>
      <c r="D8" s="27"/>
      <c r="E8" s="27"/>
      <c r="F8" s="328"/>
      <c r="G8" s="487"/>
      <c r="H8" s="487"/>
      <c r="I8" s="487"/>
      <c r="J8" s="487"/>
      <c r="K8" s="487"/>
      <c r="L8" s="488"/>
      <c r="M8" s="488"/>
    </row>
    <row r="9" spans="1:13" ht="13">
      <c r="A9" s="215"/>
      <c r="B9" s="66"/>
      <c r="C9" s="27"/>
      <c r="D9" s="27"/>
      <c r="E9" s="98"/>
      <c r="F9" s="328"/>
      <c r="G9" s="487"/>
      <c r="H9" s="487"/>
      <c r="I9" s="487"/>
      <c r="J9" s="487"/>
      <c r="K9" s="487"/>
      <c r="L9" s="488"/>
      <c r="M9" s="488"/>
    </row>
    <row r="10" spans="1:13" ht="13">
      <c r="A10" s="30"/>
      <c r="B10" s="29" t="s">
        <v>6</v>
      </c>
      <c r="C10" s="105" t="s">
        <v>69</v>
      </c>
      <c r="D10" s="105" t="s">
        <v>166</v>
      </c>
      <c r="E10" s="105" t="s">
        <v>69</v>
      </c>
      <c r="F10" s="320"/>
      <c r="G10" s="489"/>
      <c r="H10" s="489"/>
      <c r="I10" s="489"/>
      <c r="J10" s="489"/>
      <c r="K10" s="490"/>
      <c r="L10" s="491"/>
      <c r="M10" s="491"/>
    </row>
    <row r="11" spans="1:13" ht="13">
      <c r="A11" s="30"/>
      <c r="B11" s="29" t="s">
        <v>1</v>
      </c>
      <c r="C11" s="84" t="s">
        <v>120</v>
      </c>
      <c r="D11" s="84" t="s">
        <v>167</v>
      </c>
      <c r="E11" s="84" t="s">
        <v>170</v>
      </c>
      <c r="F11" s="321" t="s">
        <v>2</v>
      </c>
      <c r="G11" s="487"/>
      <c r="H11" s="487"/>
      <c r="I11" s="487"/>
      <c r="J11" s="487"/>
      <c r="K11" s="490"/>
      <c r="L11" s="491"/>
      <c r="M11" s="491"/>
    </row>
    <row r="12" spans="1:13" ht="13">
      <c r="A12" s="84" t="s">
        <v>57</v>
      </c>
      <c r="B12" s="29"/>
      <c r="C12" s="84" t="s">
        <v>70</v>
      </c>
      <c r="D12" s="85" t="s">
        <v>168</v>
      </c>
      <c r="E12" s="84" t="s">
        <v>168</v>
      </c>
      <c r="F12" s="321" t="s">
        <v>218</v>
      </c>
      <c r="G12" s="487"/>
      <c r="H12" s="487"/>
      <c r="I12" s="487"/>
      <c r="J12" s="487"/>
      <c r="K12" s="490"/>
      <c r="L12" s="491"/>
      <c r="M12" s="491"/>
    </row>
    <row r="13" spans="1:13" ht="13">
      <c r="A13" s="74" t="s">
        <v>4</v>
      </c>
      <c r="B13" s="215"/>
      <c r="C13" s="216" t="s">
        <v>7</v>
      </c>
      <c r="D13" s="224" t="s">
        <v>8</v>
      </c>
      <c r="E13" s="216" t="s">
        <v>111</v>
      </c>
      <c r="F13" s="330"/>
      <c r="G13" s="487"/>
      <c r="H13" s="487"/>
      <c r="I13" s="487"/>
      <c r="J13" s="487"/>
      <c r="K13" s="487"/>
      <c r="L13" s="491"/>
      <c r="M13" s="491"/>
    </row>
    <row r="14" spans="1:13" ht="13">
      <c r="A14" s="95"/>
      <c r="B14" s="213" t="s">
        <v>25</v>
      </c>
      <c r="C14" s="86"/>
      <c r="D14" s="87"/>
      <c r="E14" s="86"/>
      <c r="F14" s="328"/>
      <c r="G14" s="487"/>
      <c r="H14" s="487"/>
      <c r="I14" s="487"/>
      <c r="J14" s="487"/>
      <c r="K14" s="490"/>
      <c r="L14" s="491"/>
      <c r="M14" s="491"/>
    </row>
    <row r="15" spans="1:13" ht="13">
      <c r="A15" s="84">
        <v>1</v>
      </c>
      <c r="B15" s="29" t="s">
        <v>19</v>
      </c>
      <c r="C15" s="89">
        <f>'Schedule B-1'!E58</f>
        <v>16698730340.81451</v>
      </c>
      <c r="D15" s="89"/>
      <c r="E15" s="89">
        <f>C15-D15</f>
        <v>16698730340.81451</v>
      </c>
      <c r="F15" s="321" t="s">
        <v>219</v>
      </c>
      <c r="G15" s="487"/>
      <c r="H15" s="487"/>
      <c r="I15" s="487"/>
      <c r="J15" s="487"/>
      <c r="K15" s="490"/>
      <c r="L15" s="492"/>
      <c r="M15" s="492"/>
    </row>
    <row r="16" spans="1:13" ht="13">
      <c r="A16" s="84">
        <v>2</v>
      </c>
      <c r="B16" s="30" t="s">
        <v>20</v>
      </c>
      <c r="C16" s="88">
        <f>-'Schedule-B-5'!E58</f>
        <v>-6534021047.689271</v>
      </c>
      <c r="D16" s="217"/>
      <c r="E16" s="88">
        <f>C16-D16</f>
        <v>-6534021047.689271</v>
      </c>
      <c r="F16" s="321" t="s">
        <v>220</v>
      </c>
      <c r="G16" s="487"/>
      <c r="H16" s="488"/>
      <c r="I16" s="487"/>
      <c r="J16" s="487"/>
      <c r="K16" s="487"/>
      <c r="L16" s="487"/>
      <c r="M16" s="487"/>
    </row>
    <row r="17" spans="1:13" ht="13">
      <c r="A17" s="84">
        <v>3</v>
      </c>
      <c r="B17" s="29" t="s">
        <v>12</v>
      </c>
      <c r="C17" s="218">
        <f>C15+C16</f>
        <v>10164709293.12524</v>
      </c>
      <c r="D17" s="218">
        <f>D15+D16</f>
        <v>0</v>
      </c>
      <c r="E17" s="323">
        <f>E15+E16</f>
        <v>10164709293.12524</v>
      </c>
      <c r="F17" s="328"/>
      <c r="G17" s="487"/>
      <c r="H17" s="493"/>
      <c r="I17" s="487"/>
      <c r="J17" s="493"/>
      <c r="K17" s="490"/>
      <c r="L17" s="491"/>
      <c r="M17" s="494"/>
    </row>
    <row r="18" spans="1:13" ht="13">
      <c r="A18" s="84"/>
      <c r="B18" s="29"/>
      <c r="C18" s="89"/>
      <c r="D18" s="89"/>
      <c r="E18" s="322"/>
      <c r="F18" s="328"/>
      <c r="G18" s="487"/>
      <c r="H18" s="487"/>
      <c r="I18" s="487"/>
      <c r="J18" s="487"/>
      <c r="K18" s="490"/>
      <c r="L18" s="491"/>
      <c r="M18" s="487"/>
    </row>
    <row r="19" spans="1:13" ht="13">
      <c r="A19" s="84">
        <v>4</v>
      </c>
      <c r="B19" s="29" t="s">
        <v>290</v>
      </c>
      <c r="C19" s="207">
        <f>'Schedule B-1'!E71-'Schedule-B-5'!E71-35767189-'Schedule B-1'!E53</f>
        <v>262412267.74330372</v>
      </c>
      <c r="D19" s="207">
        <f>C19</f>
        <v>262412267.74330372</v>
      </c>
      <c r="E19" s="322">
        <f t="shared" si="0" ref="E19:E31">C19-D19</f>
        <v>0</v>
      </c>
      <c r="F19" s="321" t="s">
        <v>217</v>
      </c>
      <c r="G19" s="487"/>
      <c r="H19" s="487"/>
      <c r="I19" s="487"/>
      <c r="J19" s="487"/>
      <c r="K19" s="490"/>
      <c r="L19" s="491"/>
      <c r="M19" s="487"/>
    </row>
    <row r="20" spans="1:13" ht="13">
      <c r="A20" s="84"/>
      <c r="B20" s="29"/>
      <c r="C20" s="89"/>
      <c r="D20" s="89"/>
      <c r="E20" s="322"/>
      <c r="F20" s="321"/>
      <c r="G20" s="487"/>
      <c r="H20" s="487"/>
      <c r="I20" s="487"/>
      <c r="J20" s="487"/>
      <c r="K20" s="490"/>
      <c r="L20" s="491"/>
      <c r="M20" s="487"/>
    </row>
    <row r="21" spans="1:13" ht="13">
      <c r="A21" s="84">
        <v>5</v>
      </c>
      <c r="B21" s="29" t="s">
        <v>285</v>
      </c>
      <c r="C21" s="89">
        <v>0</v>
      </c>
      <c r="D21" s="89">
        <f t="shared" si="1" ref="D21:D27">C21</f>
        <v>0</v>
      </c>
      <c r="E21" s="322">
        <f t="shared" si="0"/>
        <v>0</v>
      </c>
      <c r="F21" s="321" t="s">
        <v>217</v>
      </c>
      <c r="G21" s="487"/>
      <c r="H21" s="487"/>
      <c r="I21" s="487"/>
      <c r="J21" s="487"/>
      <c r="K21" s="487"/>
      <c r="L21" s="491"/>
      <c r="M21" s="487"/>
    </row>
    <row r="22" spans="1:13" ht="13">
      <c r="A22" s="84">
        <v>6</v>
      </c>
      <c r="B22" s="29" t="s">
        <v>286</v>
      </c>
      <c r="C22" s="89">
        <v>-12898686.055835288</v>
      </c>
      <c r="D22" s="89">
        <f t="shared" si="1"/>
        <v>-12898686.055835288</v>
      </c>
      <c r="E22" s="322">
        <f t="shared" si="0"/>
        <v>0</v>
      </c>
      <c r="F22" s="321" t="s">
        <v>217</v>
      </c>
      <c r="G22" s="487"/>
      <c r="H22" s="487"/>
      <c r="I22" s="487"/>
      <c r="J22" s="487"/>
      <c r="K22" s="487"/>
      <c r="L22" s="491"/>
      <c r="M22" s="487"/>
    </row>
    <row r="23" spans="1:13" ht="13">
      <c r="A23" s="84">
        <v>7</v>
      </c>
      <c r="B23" s="29" t="s">
        <v>287</v>
      </c>
      <c r="C23" s="89">
        <v>1745979.3400000001</v>
      </c>
      <c r="D23" s="89">
        <f t="shared" si="1"/>
        <v>1745979.3400000001</v>
      </c>
      <c r="E23" s="322">
        <f t="shared" si="0"/>
        <v>0</v>
      </c>
      <c r="F23" s="321" t="s">
        <v>217</v>
      </c>
      <c r="G23" s="487"/>
      <c r="H23" s="487"/>
      <c r="I23" s="487"/>
      <c r="J23" s="487"/>
      <c r="K23" s="487"/>
      <c r="L23" s="487"/>
      <c r="M23" s="487"/>
    </row>
    <row r="24" spans="1:6" ht="13">
      <c r="A24" s="84">
        <v>8</v>
      </c>
      <c r="B24" s="29" t="s">
        <v>288</v>
      </c>
      <c r="C24" s="207">
        <f>C45</f>
        <v>903452152.97000003</v>
      </c>
      <c r="D24" s="89">
        <f t="shared" si="1"/>
        <v>903452152.97000003</v>
      </c>
      <c r="E24" s="322">
        <f t="shared" si="0"/>
        <v>0</v>
      </c>
      <c r="F24" s="321" t="s">
        <v>217</v>
      </c>
    </row>
    <row r="25" spans="1:6" ht="13">
      <c r="A25" s="84">
        <v>9</v>
      </c>
      <c r="B25" s="28" t="s">
        <v>289</v>
      </c>
      <c r="C25" s="207">
        <f>C54</f>
        <v>176276176.03615385</v>
      </c>
      <c r="D25" s="89">
        <f t="shared" si="1"/>
        <v>176276176.03615385</v>
      </c>
      <c r="E25" s="322">
        <f t="shared" si="0"/>
        <v>0</v>
      </c>
      <c r="F25" s="321" t="s">
        <v>217</v>
      </c>
    </row>
    <row r="26" spans="1:6" ht="13">
      <c r="A26" s="209" t="s">
        <v>187</v>
      </c>
      <c r="B26" s="306" t="s">
        <v>266</v>
      </c>
      <c r="C26" s="207">
        <f>C57+C58</f>
        <v>5949629.8300000131</v>
      </c>
      <c r="D26" s="89">
        <f t="shared" si="1"/>
        <v>5949629.8300000131</v>
      </c>
      <c r="E26" s="89">
        <f t="shared" si="0"/>
        <v>0</v>
      </c>
      <c r="F26" s="321" t="s">
        <v>217</v>
      </c>
    </row>
    <row r="27" spans="1:6" ht="13">
      <c r="A27" s="209" t="s">
        <v>188</v>
      </c>
      <c r="B27" s="252" t="s">
        <v>267</v>
      </c>
      <c r="C27" s="208">
        <f>C64</f>
        <v>-16918089.169999998</v>
      </c>
      <c r="D27" s="88">
        <f t="shared" si="1"/>
        <v>-16918089.169999998</v>
      </c>
      <c r="E27" s="208">
        <f t="shared" si="0"/>
        <v>0</v>
      </c>
      <c r="F27" s="321" t="s">
        <v>217</v>
      </c>
    </row>
    <row r="28" spans="1:6" ht="13">
      <c r="A28" s="209" t="s">
        <v>262</v>
      </c>
      <c r="B28" s="429" t="s">
        <v>268</v>
      </c>
      <c r="C28" s="207">
        <f>SUM(C26:C27)</f>
        <v>-10968459.339999985</v>
      </c>
      <c r="D28" s="207">
        <f t="shared" si="2" ref="D28:E28">SUM(D26:D27)</f>
        <v>-10968459.339999985</v>
      </c>
      <c r="E28" s="207">
        <f t="shared" si="2"/>
        <v>0</v>
      </c>
      <c r="F28" s="321" t="s">
        <v>217</v>
      </c>
    </row>
    <row r="29" spans="1:6" ht="13">
      <c r="A29" s="209" t="s">
        <v>263</v>
      </c>
      <c r="B29" s="432" t="s">
        <v>269</v>
      </c>
      <c r="C29" s="207">
        <f>C56</f>
        <v>-1260470110.79</v>
      </c>
      <c r="D29" s="207"/>
      <c r="E29" s="89">
        <f t="shared" si="0"/>
        <v>-1260470110.79</v>
      </c>
      <c r="F29" s="430" t="s">
        <v>272</v>
      </c>
    </row>
    <row r="30" spans="1:6" ht="13">
      <c r="A30" s="209" t="s">
        <v>264</v>
      </c>
      <c r="B30" s="252" t="s">
        <v>284</v>
      </c>
      <c r="C30" s="207">
        <f>C61</f>
        <v>-491578167.00000006</v>
      </c>
      <c r="D30" s="207"/>
      <c r="E30" s="89">
        <f t="shared" si="0"/>
        <v>-491578167.00000006</v>
      </c>
      <c r="F30" s="430" t="s">
        <v>272</v>
      </c>
    </row>
    <row r="31" spans="1:6" ht="13">
      <c r="A31" s="209" t="s">
        <v>265</v>
      </c>
      <c r="B31" s="252" t="s">
        <v>283</v>
      </c>
      <c r="C31" s="208">
        <f>C63+C65</f>
        <v>-88849874.280000001</v>
      </c>
      <c r="D31" s="207"/>
      <c r="E31" s="89">
        <f t="shared" si="0"/>
        <v>-88849874.280000001</v>
      </c>
      <c r="F31" s="430" t="s">
        <v>272</v>
      </c>
    </row>
    <row r="32" spans="1:6" ht="13">
      <c r="A32" s="209" t="s">
        <v>271</v>
      </c>
      <c r="B32" s="429" t="s">
        <v>270</v>
      </c>
      <c r="C32" s="433">
        <f>SUM(C29:C31)</f>
        <v>-1840898152.0699999</v>
      </c>
      <c r="D32" s="433">
        <f t="shared" si="3" ref="D32:E32">SUM(D29:D31)</f>
        <v>0</v>
      </c>
      <c r="E32" s="433">
        <f t="shared" si="3"/>
        <v>-1840898152.0699999</v>
      </c>
      <c r="F32" s="431" t="s">
        <v>273</v>
      </c>
    </row>
    <row r="33" spans="1:6" ht="13">
      <c r="A33" s="209">
        <v>11</v>
      </c>
      <c r="B33" s="90" t="s">
        <v>29</v>
      </c>
      <c r="C33" s="218">
        <f>SUM(C21:C32)-C32-C28</f>
        <v>-783290989.11968124</v>
      </c>
      <c r="D33" s="218">
        <f t="shared" si="4" ref="D33:E33">SUM(D21:D32)-D32-D28</f>
        <v>1057607162.9503185</v>
      </c>
      <c r="E33" s="218">
        <f t="shared" si="4"/>
        <v>-1840898152.0699999</v>
      </c>
      <c r="F33" s="328"/>
    </row>
    <row r="34" spans="1:12" ht="13">
      <c r="A34" s="209"/>
      <c r="B34" s="29"/>
      <c r="C34" s="89"/>
      <c r="D34" s="89"/>
      <c r="E34" s="322"/>
      <c r="F34" s="328"/>
      <c r="G34" s="309"/>
      <c r="H34" s="309"/>
      <c r="I34" s="309"/>
      <c r="J34" s="309"/>
      <c r="K34" s="309"/>
      <c r="L34" s="369"/>
    </row>
    <row r="35" spans="1:13" ht="13">
      <c r="A35" s="209">
        <v>12</v>
      </c>
      <c r="B35" s="29" t="s">
        <v>13</v>
      </c>
      <c r="C35" s="219">
        <f>C17+C19+C33</f>
        <v>9643830571.7488632</v>
      </c>
      <c r="D35" s="219">
        <f>D17+D19+D33</f>
        <v>1320019430.6936221</v>
      </c>
      <c r="E35" s="324">
        <f>E17+E19+E33</f>
        <v>8323811141.0552406</v>
      </c>
      <c r="F35" s="328"/>
      <c r="G35" s="422"/>
      <c r="H35" s="309"/>
      <c r="I35" s="309"/>
      <c r="J35" s="309"/>
      <c r="K35" s="309"/>
      <c r="M35" s="423"/>
    </row>
    <row r="36" spans="1:11" ht="13">
      <c r="A36" s="209"/>
      <c r="B36" s="29"/>
      <c r="C36" s="89"/>
      <c r="D36" s="89"/>
      <c r="E36" s="322"/>
      <c r="F36" s="328"/>
      <c r="G36" s="422"/>
      <c r="H36" s="309"/>
      <c r="I36" s="309"/>
      <c r="J36" s="309"/>
      <c r="K36" s="309"/>
    </row>
    <row r="37" spans="1:11" ht="13">
      <c r="A37" s="209">
        <v>13</v>
      </c>
      <c r="B37" s="29" t="s">
        <v>282</v>
      </c>
      <c r="C37" s="91">
        <v>0.066500000000000004</v>
      </c>
      <c r="D37" s="91">
        <f>C37</f>
        <v>0.066500000000000004</v>
      </c>
      <c r="E37" s="325">
        <f>C37</f>
        <v>0.066500000000000004</v>
      </c>
      <c r="F37" s="321" t="s">
        <v>217</v>
      </c>
      <c r="G37" s="422"/>
      <c r="H37" s="309"/>
      <c r="I37" s="495"/>
      <c r="J37" s="309"/>
      <c r="K37" s="309"/>
    </row>
    <row r="38" spans="1:11" ht="13">
      <c r="A38" s="209"/>
      <c r="B38" s="29"/>
      <c r="C38" s="30"/>
      <c r="D38" s="30"/>
      <c r="E38" s="29"/>
      <c r="F38" s="328"/>
      <c r="G38" s="309"/>
      <c r="H38" s="309"/>
      <c r="I38" s="309"/>
      <c r="J38" s="309"/>
      <c r="K38" s="309"/>
    </row>
    <row r="39" spans="1:6" s="3" customFormat="1" ht="13">
      <c r="A39" s="209">
        <v>14</v>
      </c>
      <c r="B39" s="29" t="s">
        <v>14</v>
      </c>
      <c r="C39" s="220">
        <f>ROUND(C35*C37,2)</f>
        <v>641314733.01999998</v>
      </c>
      <c r="D39" s="220">
        <f t="shared" si="5" ref="D39:E39">ROUND(D35*D37,2)</f>
        <v>87781292.140000001</v>
      </c>
      <c r="E39" s="326">
        <f t="shared" si="5"/>
        <v>553533440.88</v>
      </c>
      <c r="F39" s="329"/>
    </row>
    <row r="40" spans="1:6" ht="13">
      <c r="A40" s="210"/>
      <c r="B40" s="215"/>
      <c r="C40" s="64"/>
      <c r="D40" s="64"/>
      <c r="E40" s="215"/>
      <c r="F40" s="330"/>
    </row>
    <row r="41" spans="1:5" ht="13">
      <c r="A41" s="33"/>
      <c r="B41" s="33"/>
      <c r="C41" s="33"/>
      <c r="D41" s="33"/>
      <c r="E41" s="33"/>
    </row>
    <row r="42" spans="1:5" ht="13">
      <c r="A42" s="33"/>
      <c r="B42" s="33"/>
      <c r="C42" s="33"/>
      <c r="D42" s="33"/>
      <c r="E42" s="33"/>
    </row>
    <row r="43" spans="1:5" ht="13">
      <c r="A43" s="33"/>
      <c r="B43" s="33" t="s">
        <v>291</v>
      </c>
      <c r="C43" s="33"/>
      <c r="D43" s="33"/>
      <c r="E43" s="33"/>
    </row>
    <row r="45" spans="2:4" ht="12.5">
      <c r="B45" s="19" t="s">
        <v>151</v>
      </c>
      <c r="C45" s="270">
        <f>912045626.97-8259216-254178-80080</f>
        <v>903452152.97000003</v>
      </c>
      <c r="D45" s="19" t="s">
        <v>163</v>
      </c>
    </row>
    <row r="46" spans="2:8" ht="12.5">
      <c r="B46" s="19" t="s">
        <v>152</v>
      </c>
      <c r="C46" s="271">
        <f>C66</f>
        <v>-597346130.45000005</v>
      </c>
      <c r="D46" s="19" t="s">
        <v>165</v>
      </c>
      <c r="G46" s="372">
        <f>-557076553-28189518-12080059</f>
        <v>-597346130</v>
      </c>
      <c r="H46" s="19" t="s">
        <v>253</v>
      </c>
    </row>
    <row r="47" spans="2:3" ht="12.5">
      <c r="B47" s="272" t="s">
        <v>211</v>
      </c>
      <c r="C47" s="270">
        <f>SUM(C45:C46)</f>
        <v>306106022.51999998</v>
      </c>
    </row>
    <row r="48" spans="2:4" ht="12.5">
      <c r="B48" s="335" t="s">
        <v>224</v>
      </c>
      <c r="C48" s="271">
        <f>C68</f>
        <v>-580428041.28000009</v>
      </c>
      <c r="D48" s="19" t="s">
        <v>274</v>
      </c>
    </row>
    <row r="49" spans="2:3" ht="12.5">
      <c r="B49" s="272" t="s">
        <v>200</v>
      </c>
      <c r="C49" s="270">
        <f>C47-C48</f>
        <v>886534063.80000007</v>
      </c>
    </row>
    <row r="50" spans="3:3" ht="12.5">
      <c r="C50" s="270"/>
    </row>
    <row r="51" spans="2:3" ht="12.5">
      <c r="B51" s="19" t="s">
        <v>148</v>
      </c>
      <c r="C51" s="270">
        <v>74796187.739999995</v>
      </c>
    </row>
    <row r="52" spans="2:3" ht="12.5">
      <c r="B52" s="19" t="s">
        <v>149</v>
      </c>
      <c r="C52" s="270">
        <v>104576672.73615386</v>
      </c>
    </row>
    <row r="53" spans="2:3" ht="12.5">
      <c r="B53" s="19" t="s">
        <v>150</v>
      </c>
      <c r="C53" s="271">
        <v>-3096684.4399999999</v>
      </c>
    </row>
    <row r="54" spans="2:4" ht="12.5">
      <c r="B54" s="272" t="s">
        <v>72</v>
      </c>
      <c r="C54" s="270">
        <f>SUM(C51:C53)</f>
        <v>176276176.03615385</v>
      </c>
      <c r="D54" s="19" t="s">
        <v>164</v>
      </c>
    </row>
    <row r="56" spans="2:10" ht="12.5">
      <c r="B56" s="19" t="s">
        <v>162</v>
      </c>
      <c r="C56" s="270">
        <v>-1260470110.79</v>
      </c>
      <c r="D56" s="19" t="s">
        <v>247</v>
      </c>
      <c r="G56" s="372">
        <f>-1119031600-44771561-96666950</f>
        <v>-1260470111</v>
      </c>
      <c r="H56" s="19" t="s">
        <v>255</v>
      </c>
      <c r="J56" s="405" t="s">
        <v>280</v>
      </c>
    </row>
    <row r="57" spans="2:10" ht="12.5">
      <c r="B57" s="19" t="s">
        <v>161</v>
      </c>
      <c r="C57" s="270">
        <f>-211674829.41+5478</f>
        <v>-211669351.41</v>
      </c>
      <c r="D57" s="19" t="s">
        <v>246</v>
      </c>
      <c r="H57" s="19" t="s">
        <v>279</v>
      </c>
      <c r="J57" s="478">
        <f>J60</f>
        <v>5477.830000013113</v>
      </c>
    </row>
    <row r="58" spans="2:8" ht="12.5">
      <c r="B58" s="19" t="s">
        <v>160</v>
      </c>
      <c r="C58" s="271">
        <v>217618981.24000001</v>
      </c>
      <c r="D58" s="19" t="s">
        <v>246</v>
      </c>
      <c r="H58" s="19" t="s">
        <v>279</v>
      </c>
    </row>
    <row r="59" spans="2:10" ht="12.5">
      <c r="B59" s="272" t="s">
        <v>210</v>
      </c>
      <c r="C59" s="270">
        <f>SUM(C56:C58)</f>
        <v>-1254520480.96</v>
      </c>
      <c r="G59" s="373">
        <f>-1132059196-36656474-85810289</f>
        <v>-1254525959</v>
      </c>
      <c r="H59" s="299" t="s">
        <v>256</v>
      </c>
      <c r="J59" s="339"/>
    </row>
    <row r="60" spans="7:13" ht="12.5">
      <c r="G60" s="420">
        <f>G59-G56</f>
        <v>5944152</v>
      </c>
      <c r="H60" s="19" t="s">
        <v>254</v>
      </c>
      <c r="J60" s="299">
        <f>D26-G60</f>
        <v>5477.830000013113</v>
      </c>
      <c r="M60" s="420"/>
    </row>
    <row r="61" spans="2:12" ht="12.5">
      <c r="B61" s="19" t="s">
        <v>159</v>
      </c>
      <c r="C61" s="308">
        <v>-491578167.00000006</v>
      </c>
      <c r="D61" s="19" t="s">
        <v>275</v>
      </c>
      <c r="G61" s="372">
        <f>-462439967-15727007-13411194</f>
        <v>-491578168</v>
      </c>
      <c r="H61" s="19" t="s">
        <v>258</v>
      </c>
      <c r="L61" s="420"/>
    </row>
    <row r="62" spans="2:3" ht="12.5">
      <c r="B62" s="19" t="s">
        <v>153</v>
      </c>
      <c r="C62" s="309"/>
    </row>
    <row r="63" spans="2:8" ht="12.5">
      <c r="B63" s="19" t="s">
        <v>154</v>
      </c>
      <c r="C63" s="308">
        <v>-97762906.820000008</v>
      </c>
      <c r="D63" s="19" t="s">
        <v>276</v>
      </c>
      <c r="G63" s="372">
        <f>-91968030-3127718-2667159</f>
        <v>-97762907</v>
      </c>
      <c r="H63" s="19" t="s">
        <v>258</v>
      </c>
    </row>
    <row r="64" spans="2:8" ht="12.5">
      <c r="B64" s="19" t="s">
        <v>155</v>
      </c>
      <c r="C64" s="270">
        <v>-16918089.169999998</v>
      </c>
      <c r="D64" s="19" t="s">
        <v>247</v>
      </c>
      <c r="G64" s="372">
        <f>-11053271-9619947+3755129</f>
        <v>-16918089</v>
      </c>
      <c r="H64" s="19" t="s">
        <v>257</v>
      </c>
    </row>
    <row r="65" spans="2:8" ht="12.5">
      <c r="B65" s="19" t="s">
        <v>185</v>
      </c>
      <c r="C65" s="271">
        <v>8913032.5399999991</v>
      </c>
      <c r="D65" s="19" t="str">
        <f>D63</f>
        <v>Line 10f</v>
      </c>
      <c r="G65" s="373">
        <f>8384714+285154+243165</f>
        <v>8913033</v>
      </c>
      <c r="H65" s="19" t="s">
        <v>257</v>
      </c>
    </row>
    <row r="66" spans="2:8" ht="12.5">
      <c r="B66" s="281" t="s">
        <v>209</v>
      </c>
      <c r="C66" s="270">
        <f>SUM(C61:C65)</f>
        <v>-597346130.45000005</v>
      </c>
      <c r="D66" s="19" t="s">
        <v>208</v>
      </c>
      <c r="G66" s="372">
        <f>-557076553-28189518-12080059</f>
        <v>-597346130</v>
      </c>
      <c r="H66" s="19" t="s">
        <v>257</v>
      </c>
    </row>
    <row r="67" spans="13:13" ht="12.5">
      <c r="M67" s="299"/>
    </row>
    <row r="68" spans="2:13" ht="12.5">
      <c r="B68" s="314" t="s">
        <v>186</v>
      </c>
      <c r="C68" s="299">
        <f>C61+C63+C65</f>
        <v>-580428041.28000009</v>
      </c>
      <c r="D68" s="19" t="s">
        <v>274</v>
      </c>
      <c r="G68" s="299">
        <f>G61+G63+G65</f>
        <v>-580428042</v>
      </c>
      <c r="M68" s="299"/>
    </row>
    <row r="70" spans="2:13" ht="14">
      <c r="B70" s="405" t="s">
        <v>151</v>
      </c>
      <c r="C70" s="299">
        <f>C45</f>
        <v>903452152.97000003</v>
      </c>
      <c r="D70" s="19" t="s">
        <v>163</v>
      </c>
      <c r="M70" s="416"/>
    </row>
    <row r="71" spans="2:13" ht="12.5">
      <c r="B71" s="405" t="s">
        <v>244</v>
      </c>
      <c r="C71" s="404">
        <f>C64</f>
        <v>-16918089.169999998</v>
      </c>
      <c r="D71" s="19" t="s">
        <v>247</v>
      </c>
      <c r="M71" s="367"/>
    </row>
    <row r="72" spans="2:3" ht="12.5">
      <c r="B72" s="272" t="s">
        <v>245</v>
      </c>
      <c r="C72" s="299">
        <f>SUM(C70:C71)</f>
        <v>886534063.80000007</v>
      </c>
    </row>
    <row r="74" spans="1:1" ht="13">
      <c r="A74" s="434" t="s">
        <v>322</v>
      </c>
    </row>
    <row r="75" spans="1:6" ht="29.15" customHeight="1">
      <c r="A75" s="585"/>
      <c r="B75" s="586"/>
      <c r="C75" s="586"/>
      <c r="D75" s="586"/>
      <c r="E75" s="586"/>
      <c r="F75" s="586"/>
    </row>
    <row r="76" spans="1:14" ht="25" customHeight="1">
      <c r="A76" s="585"/>
      <c r="B76" s="586"/>
      <c r="C76" s="586"/>
      <c r="D76" s="586"/>
      <c r="E76" s="586"/>
      <c r="M76" s="420"/>
      <c r="N76" s="372"/>
    </row>
    <row r="77" spans="14:14" ht="12.5">
      <c r="N77" s="372"/>
    </row>
  </sheetData>
  <customSheetViews>
    <customSheetView guid="{72d560c4-9b07-464b-81c7-efd6f92afffe}" printArea="1" showPageBreaks="1" topLeftCell="A1">
      <selection pane="topLeft" activeCell="B21" sqref="B21"/>
      <pageMargins left="0.5" right="0.5" top="1" bottom="1" header="0.5" footer="0.5"/>
      <printOptions horizontalCentered="1"/>
      <pageSetup orientation="portrait" scale="85" r:id="rId2"/>
      <headerFooter alignWithMargins="0">
        <oddHeader>&amp;CSchedule B</oddHeader>
        <oddFooter>&amp;LInterim DCOS-RFP Forms&amp;R&amp;A</oddFooter>
      </headerFooter>
    </customSheetView>
  </customSheetViews>
  <mergeCells count="3">
    <mergeCell ref="B1:E1"/>
    <mergeCell ref="A76:E76"/>
    <mergeCell ref="A75:F75"/>
  </mergeCells>
  <printOptions horizontalCentered="1"/>
  <pageMargins left="0.5" right="0.5" top="1" bottom="1" header="0.5" footer="0.5"/>
  <pageSetup orientation="portrait" scale="69" r:id="rId1"/>
  <headerFooter alignWithMargins="0">
    <oddHeader>&amp;RDocket No. 53601 DCRF Baseline
WP/Schedule A/1
Page 2 of 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4"/>
  <sheetViews>
    <sheetView view="pageBreakPreview" zoomScale="60" zoomScaleNormal="115" workbookViewId="0" topLeftCell="B1">
      <selection pane="topLeft" activeCell="B74" sqref="B74"/>
    </sheetView>
  </sheetViews>
  <sheetFormatPr defaultColWidth="9.18428571428571" defaultRowHeight="12.75"/>
  <cols>
    <col min="1" max="1" width="9.14285714285714" style="187"/>
    <col min="2" max="2" width="7.85714285714286" style="6" customWidth="1"/>
    <col min="3" max="3" width="53.8571428571429" style="6" bestFit="1" customWidth="1"/>
    <col min="4" max="4" width="11.5714285714286" style="6" customWidth="1"/>
    <col min="5" max="5" width="16.2857142857143" style="6" customWidth="1"/>
    <col min="6" max="6" width="14.1428571428571" style="6" bestFit="1" customWidth="1"/>
    <col min="7" max="7" width="17.5714285714286" style="22" bestFit="1" customWidth="1"/>
    <col min="8" max="8" width="16.4285714285714" style="22" bestFit="1" customWidth="1"/>
    <col min="9" max="9" width="17.5714285714286" style="22" bestFit="1" customWidth="1"/>
    <col min="10" max="10" width="9.14285714285714" style="22"/>
    <col min="11" max="11" width="13.5714285714286" style="22" bestFit="1" customWidth="1"/>
    <col min="12" max="12" width="12.1428571428571" style="22" bestFit="1" customWidth="1"/>
    <col min="13" max="13" width="10.5714285714286" style="22" bestFit="1" customWidth="1"/>
    <col min="14" max="14" width="12.1428571428571" style="22" bestFit="1" customWidth="1"/>
    <col min="15" max="15" width="13.5714285714286" style="22" bestFit="1" customWidth="1"/>
    <col min="16" max="16" width="12.1428571428571" style="22" bestFit="1" customWidth="1"/>
    <col min="17" max="17" width="10.5714285714286" style="22" bestFit="1" customWidth="1"/>
    <col min="18" max="16384" width="9.14285714285714" style="6"/>
  </cols>
  <sheetData>
    <row r="1" spans="2:5" ht="14">
      <c r="B1" s="587" t="s">
        <v>90</v>
      </c>
      <c r="C1" s="587"/>
      <c r="D1" s="587"/>
      <c r="E1" s="587"/>
    </row>
    <row r="3" spans="2:3" ht="12.5">
      <c r="B3" s="22"/>
      <c r="C3" s="22"/>
    </row>
    <row r="4" spans="1:4" ht="12.5">
      <c r="A4" s="188"/>
      <c r="B4" s="189"/>
      <c r="C4" s="190"/>
      <c r="D4" s="190"/>
    </row>
    <row r="5" spans="1:5" ht="13">
      <c r="A5" s="191" t="s">
        <v>33</v>
      </c>
      <c r="B5" s="191"/>
      <c r="C5" s="192"/>
      <c r="D5" s="347"/>
      <c r="E5" s="348"/>
    </row>
    <row r="6" spans="1:5" ht="13">
      <c r="A6" s="185" t="s">
        <v>114</v>
      </c>
      <c r="B6" s="130"/>
      <c r="C6" s="132"/>
      <c r="D6" s="349"/>
      <c r="E6" s="350"/>
    </row>
    <row r="7" spans="1:5" ht="13">
      <c r="A7" s="185" t="str">
        <f>'Schedule-A'!A11</f>
        <v>Oncor DCRF Baseline, 12/31/2021 Test Year</v>
      </c>
      <c r="B7" s="185"/>
      <c r="C7" s="132"/>
      <c r="D7" s="349"/>
      <c r="E7" s="350"/>
    </row>
    <row r="8" spans="1:15" ht="13">
      <c r="A8" s="54"/>
      <c r="B8" s="193"/>
      <c r="C8" s="194"/>
      <c r="D8" s="351"/>
      <c r="E8" s="352"/>
      <c r="K8" s="487"/>
      <c r="O8" s="487"/>
    </row>
    <row r="9" spans="1:5" ht="13">
      <c r="A9" s="195" t="s">
        <v>57</v>
      </c>
      <c r="B9" s="196" t="s">
        <v>0</v>
      </c>
      <c r="C9" s="197" t="s">
        <v>1</v>
      </c>
      <c r="D9" s="198" t="s">
        <v>2</v>
      </c>
      <c r="E9" s="105" t="s">
        <v>69</v>
      </c>
    </row>
    <row r="10" spans="1:5" ht="13">
      <c r="A10" s="53" t="s">
        <v>4</v>
      </c>
      <c r="B10" s="41" t="s">
        <v>4</v>
      </c>
      <c r="C10" s="60"/>
      <c r="D10" s="42" t="s">
        <v>5</v>
      </c>
      <c r="E10" s="84" t="s">
        <v>120</v>
      </c>
    </row>
    <row r="11" spans="1:5" ht="13">
      <c r="A11" s="53"/>
      <c r="B11" s="41"/>
      <c r="C11" s="60"/>
      <c r="D11" s="42" t="s">
        <v>21</v>
      </c>
      <c r="E11" s="84" t="s">
        <v>70</v>
      </c>
    </row>
    <row r="12" spans="1:5" ht="13">
      <c r="A12" s="54"/>
      <c r="B12" s="199" t="s">
        <v>6</v>
      </c>
      <c r="C12" s="200"/>
      <c r="D12" s="201"/>
      <c r="E12" s="202" t="s">
        <v>7</v>
      </c>
    </row>
    <row r="13" spans="1:5" ht="13">
      <c r="A13" s="53"/>
      <c r="B13" s="196"/>
      <c r="C13" s="196"/>
      <c r="D13" s="196"/>
      <c r="E13" s="203"/>
    </row>
    <row r="14" spans="1:5" ht="13">
      <c r="A14" s="53"/>
      <c r="B14" s="31" t="s">
        <v>86</v>
      </c>
      <c r="C14" s="41"/>
      <c r="D14" s="42"/>
      <c r="E14" s="204"/>
    </row>
    <row r="15" spans="1:5" ht="13">
      <c r="A15" s="55" t="s">
        <v>174</v>
      </c>
      <c r="B15" s="53" t="s">
        <v>87</v>
      </c>
      <c r="C15" s="25" t="s">
        <v>175</v>
      </c>
      <c r="D15" s="205"/>
      <c r="E15" s="300">
        <v>214681.57000000001</v>
      </c>
    </row>
    <row r="16" spans="1:5" ht="13">
      <c r="A16" s="55" t="s">
        <v>179</v>
      </c>
      <c r="B16" s="53" t="s">
        <v>87</v>
      </c>
      <c r="C16" s="25" t="s">
        <v>176</v>
      </c>
      <c r="D16" s="205"/>
      <c r="E16" s="300">
        <v>18575397.649999999</v>
      </c>
    </row>
    <row r="17" spans="1:5" ht="13">
      <c r="A17" s="55" t="s">
        <v>180</v>
      </c>
      <c r="B17" s="53" t="s">
        <v>87</v>
      </c>
      <c r="C17" s="25" t="s">
        <v>177</v>
      </c>
      <c r="D17" s="205"/>
      <c r="E17" s="300">
        <v>172777633.63</v>
      </c>
    </row>
    <row r="18" spans="1:5" ht="13">
      <c r="A18" s="55" t="s">
        <v>181</v>
      </c>
      <c r="B18" s="53" t="s">
        <v>87</v>
      </c>
      <c r="C18" s="25" t="s">
        <v>178</v>
      </c>
      <c r="D18" s="205"/>
      <c r="E18" s="300">
        <v>481308731.45999998</v>
      </c>
    </row>
    <row r="19" spans="1:5" ht="13">
      <c r="A19" s="55" t="s">
        <v>182</v>
      </c>
      <c r="B19" s="53" t="s">
        <v>87</v>
      </c>
      <c r="C19" s="25" t="s">
        <v>226</v>
      </c>
      <c r="D19" s="205"/>
      <c r="E19" s="301">
        <v>146167816.21000001</v>
      </c>
    </row>
    <row r="20" spans="1:5" ht="13">
      <c r="A20" s="55" t="s">
        <v>250</v>
      </c>
      <c r="B20" s="53"/>
      <c r="C20" s="52" t="s">
        <v>44</v>
      </c>
      <c r="D20" s="205"/>
      <c r="E20" s="207">
        <f>SUM(E15:E19)</f>
        <v>819044260.51999998</v>
      </c>
    </row>
    <row r="21" spans="1:5" ht="13">
      <c r="A21" s="53"/>
      <c r="B21" s="44"/>
      <c r="C21" s="41"/>
      <c r="D21" s="206"/>
      <c r="E21" s="204"/>
    </row>
    <row r="22" spans="1:17" s="223" customFormat="1" ht="12">
      <c r="A22" s="53"/>
      <c r="B22" s="31" t="s">
        <v>91</v>
      </c>
      <c r="C22" s="25"/>
      <c r="D22" s="222"/>
      <c r="E22" s="25"/>
      <c r="G22" s="496"/>
      <c r="H22" s="496"/>
      <c r="I22" s="496"/>
      <c r="J22" s="496"/>
      <c r="K22" s="496"/>
      <c r="L22" s="496"/>
      <c r="M22" s="496"/>
      <c r="N22" s="496"/>
      <c r="O22" s="496"/>
      <c r="P22" s="496"/>
      <c r="Q22" s="496"/>
    </row>
    <row r="23" spans="1:17" s="223" customFormat="1" ht="13">
      <c r="A23" s="53">
        <v>2</v>
      </c>
      <c r="B23" s="53" t="s">
        <v>92</v>
      </c>
      <c r="C23" s="25" t="s">
        <v>94</v>
      </c>
      <c r="D23" s="222"/>
      <c r="E23" s="207">
        <v>0</v>
      </c>
      <c r="G23" s="496"/>
      <c r="H23" s="496"/>
      <c r="I23" s="496"/>
      <c r="J23" s="496"/>
      <c r="K23" s="496"/>
      <c r="L23" s="496"/>
      <c r="M23" s="496"/>
      <c r="N23" s="496"/>
      <c r="O23" s="496"/>
      <c r="P23" s="496"/>
      <c r="Q23" s="496"/>
    </row>
    <row r="24" spans="1:17" s="223" customFormat="1" ht="13">
      <c r="A24" s="53" t="s">
        <v>156</v>
      </c>
      <c r="B24" s="53" t="s">
        <v>93</v>
      </c>
      <c r="C24" s="25" t="s">
        <v>11</v>
      </c>
      <c r="D24" s="273"/>
      <c r="E24" s="207">
        <v>330462584.04470497</v>
      </c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</row>
    <row r="25" spans="1:17" s="223" customFormat="1" ht="13">
      <c r="A25" s="53" t="s">
        <v>157</v>
      </c>
      <c r="B25" s="53" t="s">
        <v>93</v>
      </c>
      <c r="C25" s="25" t="s">
        <v>158</v>
      </c>
      <c r="D25" s="222"/>
      <c r="E25" s="262">
        <v>51398066.817548454</v>
      </c>
      <c r="G25" s="496"/>
      <c r="H25" s="496"/>
      <c r="I25" s="496"/>
      <c r="J25" s="496"/>
      <c r="K25" s="496"/>
      <c r="L25" s="496"/>
      <c r="M25" s="496"/>
      <c r="N25" s="496"/>
      <c r="O25" s="496"/>
      <c r="P25" s="496"/>
      <c r="Q25" s="496"/>
    </row>
    <row r="26" spans="1:17" s="223" customFormat="1" ht="13">
      <c r="A26" s="53">
        <v>4</v>
      </c>
      <c r="B26" s="53"/>
      <c r="C26" s="52" t="s">
        <v>44</v>
      </c>
      <c r="D26" s="222"/>
      <c r="E26" s="207">
        <f>SUM(E23:E25)</f>
        <v>381860650.86225343</v>
      </c>
      <c r="G26" s="496"/>
      <c r="H26" s="496"/>
      <c r="I26" s="496"/>
      <c r="J26" s="496"/>
      <c r="K26" s="496"/>
      <c r="L26" s="496"/>
      <c r="M26" s="496"/>
      <c r="N26" s="496"/>
      <c r="O26" s="496"/>
      <c r="P26" s="496"/>
      <c r="Q26" s="496"/>
    </row>
    <row r="27" spans="1:17" s="223" customFormat="1" ht="12">
      <c r="A27" s="53"/>
      <c r="B27" s="31"/>
      <c r="C27" s="25"/>
      <c r="D27" s="222"/>
      <c r="E27" s="25"/>
      <c r="G27" s="496"/>
      <c r="H27" s="496"/>
      <c r="I27" s="496"/>
      <c r="J27" s="496"/>
      <c r="K27" s="496"/>
      <c r="L27" s="496"/>
      <c r="M27" s="496"/>
      <c r="N27" s="496"/>
      <c r="O27" s="496"/>
      <c r="P27" s="496"/>
      <c r="Q27" s="496"/>
    </row>
    <row r="28" spans="1:5" ht="13">
      <c r="A28" s="53"/>
      <c r="B28" s="31" t="s">
        <v>33</v>
      </c>
      <c r="C28" s="31"/>
      <c r="D28" s="42"/>
      <c r="E28" s="204"/>
    </row>
    <row r="29" spans="1:5" ht="13">
      <c r="A29" s="53" t="s">
        <v>189</v>
      </c>
      <c r="B29" s="53" t="s">
        <v>26</v>
      </c>
      <c r="C29" s="25" t="s">
        <v>199</v>
      </c>
      <c r="D29" s="205"/>
      <c r="E29" s="207">
        <v>4537806.8100000005</v>
      </c>
    </row>
    <row r="30" spans="1:5" ht="13">
      <c r="A30" s="53" t="s">
        <v>190</v>
      </c>
      <c r="B30" s="53" t="s">
        <v>26</v>
      </c>
      <c r="C30" s="25" t="s">
        <v>10</v>
      </c>
      <c r="D30" s="205"/>
      <c r="E30" s="207">
        <v>18508221.20000001</v>
      </c>
    </row>
    <row r="31" spans="1:5" ht="13">
      <c r="A31" s="53">
        <v>6</v>
      </c>
      <c r="B31" s="53" t="s">
        <v>27</v>
      </c>
      <c r="C31" s="58" t="s">
        <v>9</v>
      </c>
      <c r="D31" s="42"/>
      <c r="E31" s="207">
        <v>137062053</v>
      </c>
    </row>
    <row r="32" spans="1:16" ht="13">
      <c r="A32" s="53">
        <v>7</v>
      </c>
      <c r="B32" s="53" t="s">
        <v>28</v>
      </c>
      <c r="C32" s="25" t="s">
        <v>11</v>
      </c>
      <c r="D32" s="42"/>
      <c r="E32" s="207">
        <f>1760200030-3146147</f>
        <v>1757053883</v>
      </c>
      <c r="K32" s="497"/>
      <c r="L32" s="498"/>
      <c r="P32" s="498"/>
    </row>
    <row r="33" spans="1:5" ht="13">
      <c r="A33" s="53">
        <v>8</v>
      </c>
      <c r="B33" s="53" t="s">
        <v>34</v>
      </c>
      <c r="C33" s="25" t="s">
        <v>35</v>
      </c>
      <c r="D33" s="42"/>
      <c r="E33" s="207">
        <v>0</v>
      </c>
    </row>
    <row r="34" spans="1:8" ht="13">
      <c r="A34" s="53">
        <v>9</v>
      </c>
      <c r="B34" s="53" t="s">
        <v>79</v>
      </c>
      <c r="C34" s="58" t="s">
        <v>74</v>
      </c>
      <c r="D34" s="42"/>
      <c r="E34" s="207">
        <v>2678358260.8099999</v>
      </c>
      <c r="G34" s="499"/>
      <c r="H34" s="499"/>
    </row>
    <row r="35" spans="1:5" ht="13">
      <c r="A35" s="53">
        <v>10</v>
      </c>
      <c r="B35" s="53" t="s">
        <v>80</v>
      </c>
      <c r="C35" s="25" t="s">
        <v>75</v>
      </c>
      <c r="D35" s="42"/>
      <c r="E35" s="207">
        <v>1675410858.1199999</v>
      </c>
    </row>
    <row r="36" spans="1:5" ht="13">
      <c r="A36" s="53">
        <v>11</v>
      </c>
      <c r="B36" s="53" t="s">
        <v>81</v>
      </c>
      <c r="C36" s="25" t="s">
        <v>76</v>
      </c>
      <c r="D36" s="42"/>
      <c r="E36" s="207">
        <v>1082118478.1099999</v>
      </c>
    </row>
    <row r="37" spans="1:5" ht="13">
      <c r="A37" s="53">
        <v>12</v>
      </c>
      <c r="B37" s="53" t="s">
        <v>82</v>
      </c>
      <c r="C37" s="58" t="s">
        <v>77</v>
      </c>
      <c r="D37" s="42"/>
      <c r="E37" s="207">
        <v>2553927527.9699998</v>
      </c>
    </row>
    <row r="38" spans="1:5" ht="13">
      <c r="A38" s="53">
        <v>13</v>
      </c>
      <c r="B38" s="53" t="s">
        <v>83</v>
      </c>
      <c r="C38" s="25" t="s">
        <v>78</v>
      </c>
      <c r="D38" s="42"/>
      <c r="E38" s="207">
        <v>2493077762.4000001</v>
      </c>
    </row>
    <row r="39" spans="1:5" ht="13">
      <c r="A39" s="53">
        <v>14</v>
      </c>
      <c r="B39" s="53" t="s">
        <v>36</v>
      </c>
      <c r="C39" s="58" t="s">
        <v>37</v>
      </c>
      <c r="D39" s="42"/>
      <c r="E39" s="207">
        <v>1652238990.3599999</v>
      </c>
    </row>
    <row r="40" spans="1:5" ht="13">
      <c r="A40" s="53" t="s">
        <v>119</v>
      </c>
      <c r="B40" s="53" t="s">
        <v>88</v>
      </c>
      <c r="C40" s="59" t="s">
        <v>147</v>
      </c>
      <c r="D40" s="42"/>
      <c r="E40" s="207">
        <v>199955073.44</v>
      </c>
    </row>
    <row r="41" spans="1:5" ht="13">
      <c r="A41" s="53" t="s">
        <v>118</v>
      </c>
      <c r="B41" s="53" t="s">
        <v>88</v>
      </c>
      <c r="C41" s="59" t="s">
        <v>184</v>
      </c>
      <c r="D41" s="42"/>
      <c r="E41" s="207">
        <v>162996844.13999999</v>
      </c>
    </row>
    <row r="42" spans="1:5" ht="13">
      <c r="A42" s="53" t="s">
        <v>197</v>
      </c>
      <c r="B42" s="53" t="s">
        <v>88</v>
      </c>
      <c r="C42" s="59" t="s">
        <v>198</v>
      </c>
      <c r="D42" s="42"/>
      <c r="E42" s="207">
        <v>211195565.48999998</v>
      </c>
    </row>
    <row r="43" spans="1:5" ht="13">
      <c r="A43" s="53">
        <v>16</v>
      </c>
      <c r="B43" s="53" t="s">
        <v>38</v>
      </c>
      <c r="C43" s="25" t="s">
        <v>39</v>
      </c>
      <c r="D43" s="42"/>
      <c r="E43" s="207">
        <v>54631097</v>
      </c>
    </row>
    <row r="44" spans="1:5" ht="13">
      <c r="A44" s="53">
        <v>17</v>
      </c>
      <c r="B44" s="53" t="s">
        <v>40</v>
      </c>
      <c r="C44" s="25" t="s">
        <v>41</v>
      </c>
      <c r="D44" s="42"/>
      <c r="E44" s="207">
        <v>0</v>
      </c>
    </row>
    <row r="45" spans="1:5" ht="13">
      <c r="A45" s="53">
        <v>18</v>
      </c>
      <c r="B45" s="53" t="s">
        <v>42</v>
      </c>
      <c r="C45" s="25" t="s">
        <v>43</v>
      </c>
      <c r="D45" s="42"/>
      <c r="E45" s="207">
        <v>437403825.88999999</v>
      </c>
    </row>
    <row r="46" spans="1:9" ht="13">
      <c r="A46" s="53">
        <v>19</v>
      </c>
      <c r="B46" s="53" t="s">
        <v>84</v>
      </c>
      <c r="C46" s="25" t="s">
        <v>130</v>
      </c>
      <c r="D46" s="42"/>
      <c r="E46" s="208">
        <v>71344821.219999999</v>
      </c>
      <c r="G46" s="488"/>
      <c r="H46" s="488"/>
      <c r="I46" s="488"/>
    </row>
    <row r="47" spans="1:16" ht="13">
      <c r="A47" s="53">
        <v>20</v>
      </c>
      <c r="B47" s="204"/>
      <c r="C47" s="52" t="s">
        <v>44</v>
      </c>
      <c r="D47" s="42"/>
      <c r="E47" s="32">
        <f>SUM(E29:E46)</f>
        <v>15189821068.959997</v>
      </c>
      <c r="G47" s="498"/>
      <c r="H47" s="498"/>
      <c r="I47" s="498"/>
      <c r="K47" s="499"/>
      <c r="L47" s="500"/>
      <c r="O47" s="499"/>
      <c r="P47" s="500"/>
    </row>
    <row r="48" spans="1:9" ht="13">
      <c r="A48" s="53"/>
      <c r="B48" s="204"/>
      <c r="C48" s="52"/>
      <c r="D48" s="209"/>
      <c r="E48" s="32"/>
      <c r="G48" s="498"/>
      <c r="H48" s="498"/>
      <c r="I48" s="498"/>
    </row>
    <row r="49" spans="1:9" ht="13">
      <c r="A49" s="53"/>
      <c r="B49" s="221" t="s">
        <v>95</v>
      </c>
      <c r="C49" s="52"/>
      <c r="D49" s="209"/>
      <c r="E49" s="32"/>
      <c r="G49" s="498"/>
      <c r="H49" s="498"/>
      <c r="I49" s="498"/>
    </row>
    <row r="50" spans="1:9" ht="13">
      <c r="A50" s="53" t="s">
        <v>191</v>
      </c>
      <c r="B50" s="53" t="s">
        <v>96</v>
      </c>
      <c r="C50" s="59" t="s">
        <v>145</v>
      </c>
      <c r="D50" s="209"/>
      <c r="E50" s="207">
        <v>219019754.45999977</v>
      </c>
      <c r="G50" s="498"/>
      <c r="H50" s="498"/>
      <c r="I50" s="498"/>
    </row>
    <row r="51" spans="1:16" ht="13">
      <c r="A51" s="53" t="s">
        <v>192</v>
      </c>
      <c r="B51" s="53" t="s">
        <v>96</v>
      </c>
      <c r="C51" s="59" t="s">
        <v>193</v>
      </c>
      <c r="D51" s="209"/>
      <c r="E51" s="207">
        <v>16170086.25</v>
      </c>
      <c r="G51" s="498"/>
      <c r="H51" s="498"/>
      <c r="I51" s="498"/>
      <c r="K51" s="499"/>
      <c r="L51" s="498"/>
      <c r="O51" s="499"/>
      <c r="P51" s="498"/>
    </row>
    <row r="52" spans="1:9" ht="13">
      <c r="A52" s="53" t="s">
        <v>227</v>
      </c>
      <c r="B52" s="53" t="s">
        <v>85</v>
      </c>
      <c r="C52" s="25" t="s">
        <v>194</v>
      </c>
      <c r="D52" s="209"/>
      <c r="E52" s="207">
        <v>24799846.030000009</v>
      </c>
      <c r="G52" s="498"/>
      <c r="H52" s="498"/>
      <c r="I52" s="498"/>
    </row>
    <row r="53" spans="1:9" ht="13">
      <c r="A53" s="53" t="s">
        <v>228</v>
      </c>
      <c r="B53" s="53" t="s">
        <v>85</v>
      </c>
      <c r="C53" s="25" t="s">
        <v>259</v>
      </c>
      <c r="D53" s="209"/>
      <c r="E53" s="207">
        <v>-35767188.857739344</v>
      </c>
      <c r="G53" s="498"/>
      <c r="H53" s="498"/>
      <c r="I53" s="498"/>
    </row>
    <row r="54" spans="1:9" ht="13">
      <c r="A54" s="53" t="s">
        <v>229</v>
      </c>
      <c r="B54" s="53" t="s">
        <v>85</v>
      </c>
      <c r="C54" s="25" t="s">
        <v>195</v>
      </c>
      <c r="D54" s="209"/>
      <c r="E54" s="207">
        <v>42233358.160000004</v>
      </c>
      <c r="G54" s="498"/>
      <c r="H54" s="498"/>
      <c r="I54" s="498"/>
    </row>
    <row r="55" spans="1:9" ht="13">
      <c r="A55" s="53" t="s">
        <v>251</v>
      </c>
      <c r="B55" s="53" t="s">
        <v>85</v>
      </c>
      <c r="C55" s="25" t="s">
        <v>196</v>
      </c>
      <c r="D55" s="42"/>
      <c r="E55" s="208">
        <v>41548504.43</v>
      </c>
      <c r="G55" s="498"/>
      <c r="H55" s="498"/>
      <c r="I55" s="498"/>
    </row>
    <row r="56" spans="1:9" ht="13">
      <c r="A56" s="53">
        <v>23</v>
      </c>
      <c r="B56" s="204"/>
      <c r="C56" s="52" t="s">
        <v>44</v>
      </c>
      <c r="D56" s="222"/>
      <c r="E56" s="32">
        <f>SUM(E50:E55)</f>
        <v>308004360.47226042</v>
      </c>
      <c r="G56" s="498"/>
      <c r="H56" s="498"/>
      <c r="I56" s="498"/>
    </row>
    <row r="57" spans="1:13" ht="13">
      <c r="A57" s="53"/>
      <c r="B57" s="204"/>
      <c r="C57" s="52"/>
      <c r="D57" s="41"/>
      <c r="E57" s="204"/>
      <c r="M57" s="487"/>
    </row>
    <row r="58" spans="1:17" ht="13">
      <c r="A58" s="54">
        <v>24</v>
      </c>
      <c r="B58" s="210"/>
      <c r="C58" s="211" t="s">
        <v>22</v>
      </c>
      <c r="D58" s="199"/>
      <c r="E58" s="263">
        <f>+E20+E26+E47+E56</f>
        <v>16698730340.81451</v>
      </c>
      <c r="K58" s="499"/>
      <c r="L58" s="498"/>
      <c r="M58" s="499"/>
      <c r="N58" s="498"/>
      <c r="O58" s="499"/>
      <c r="P58" s="498"/>
      <c r="Q58" s="499"/>
    </row>
    <row r="59" spans="1:5" ht="13">
      <c r="A59" s="186"/>
      <c r="B59" s="60"/>
      <c r="C59" s="60"/>
      <c r="D59" s="60"/>
      <c r="E59" s="205"/>
    </row>
    <row r="60" spans="1:5" ht="13">
      <c r="A60" s="186"/>
      <c r="B60" s="116" t="s">
        <v>223</v>
      </c>
      <c r="C60" s="24"/>
      <c r="D60" s="24"/>
      <c r="E60" s="117"/>
    </row>
    <row r="61" spans="1:5" ht="13">
      <c r="A61" s="186"/>
      <c r="B61" s="186" t="s">
        <v>131</v>
      </c>
      <c r="C61" s="24" t="s">
        <v>130</v>
      </c>
      <c r="D61" s="24"/>
      <c r="E61" s="276">
        <v>25876197.080000002</v>
      </c>
    </row>
    <row r="62" spans="1:5" ht="13">
      <c r="A62" s="186"/>
      <c r="B62" s="186" t="s">
        <v>132</v>
      </c>
      <c r="C62" s="24" t="s">
        <v>10</v>
      </c>
      <c r="D62" s="24"/>
      <c r="E62" s="276">
        <v>82104.300000000003</v>
      </c>
    </row>
    <row r="63" spans="1:5" ht="13">
      <c r="A63" s="188"/>
      <c r="B63" s="186" t="s">
        <v>133</v>
      </c>
      <c r="C63" s="264" t="s">
        <v>9</v>
      </c>
      <c r="D63" s="275"/>
      <c r="E63" s="276">
        <v>179909715.68000001</v>
      </c>
    </row>
    <row r="64" spans="1:8" ht="13">
      <c r="A64" s="188"/>
      <c r="B64" s="186" t="s">
        <v>96</v>
      </c>
      <c r="C64" s="24" t="s">
        <v>146</v>
      </c>
      <c r="D64" s="275"/>
      <c r="E64" s="276">
        <f>247043819.93-E50-E51</f>
        <v>11853979.220000237</v>
      </c>
      <c r="G64" s="498"/>
      <c r="H64" s="498"/>
    </row>
    <row r="65" spans="1:5" ht="13">
      <c r="A65" s="188"/>
      <c r="B65" s="186" t="s">
        <v>134</v>
      </c>
      <c r="C65" s="24" t="s">
        <v>138</v>
      </c>
      <c r="D65" s="275"/>
      <c r="E65" s="276">
        <v>12716429.41</v>
      </c>
    </row>
    <row r="66" spans="1:5" ht="13">
      <c r="A66" s="188"/>
      <c r="B66" s="186" t="s">
        <v>135</v>
      </c>
      <c r="C66" s="24" t="s">
        <v>136</v>
      </c>
      <c r="D66" s="277"/>
      <c r="E66" s="276">
        <v>3803354.7600000002</v>
      </c>
    </row>
    <row r="67" spans="1:5" ht="13">
      <c r="A67" s="188"/>
      <c r="B67" s="186" t="s">
        <v>137</v>
      </c>
      <c r="C67" s="24" t="s">
        <v>138</v>
      </c>
      <c r="D67" s="275"/>
      <c r="E67" s="276">
        <v>28551508.509999998</v>
      </c>
    </row>
    <row r="68" spans="2:5" ht="13">
      <c r="B68" s="334" t="s">
        <v>139</v>
      </c>
      <c r="C68" s="117" t="s">
        <v>140</v>
      </c>
      <c r="D68" s="223"/>
      <c r="E68" s="276">
        <v>21471307.77</v>
      </c>
    </row>
    <row r="69" spans="2:5" ht="13">
      <c r="B69" s="334" t="s">
        <v>141</v>
      </c>
      <c r="C69" s="117" t="s">
        <v>142</v>
      </c>
      <c r="D69" s="223"/>
      <c r="E69" s="276">
        <v>8557215.6699999999</v>
      </c>
    </row>
    <row r="70" spans="2:5" ht="13">
      <c r="B70" s="334" t="s">
        <v>143</v>
      </c>
      <c r="C70" s="117" t="s">
        <v>144</v>
      </c>
      <c r="D70" s="223"/>
      <c r="E70" s="278">
        <v>6947719.3699999992</v>
      </c>
    </row>
    <row r="71" spans="2:9" ht="13">
      <c r="B71" s="223"/>
      <c r="C71" s="274" t="s">
        <v>29</v>
      </c>
      <c r="D71" s="223"/>
      <c r="E71" s="279">
        <f>SUM(E61:E70)</f>
        <v>299769531.77000022</v>
      </c>
      <c r="G71" s="498"/>
      <c r="I71" s="498"/>
    </row>
    <row r="72" spans="2:5" ht="13">
      <c r="B72" s="223"/>
      <c r="C72" s="117" t="s">
        <v>292</v>
      </c>
      <c r="D72" s="223"/>
      <c r="E72" s="280">
        <f>SUM(E58:E70)</f>
        <v>16998499872.584511</v>
      </c>
    </row>
    <row r="73" spans="2:5" ht="12.5">
      <c r="B73" s="223"/>
      <c r="C73" s="223"/>
      <c r="D73" s="223"/>
      <c r="E73" s="223"/>
    </row>
    <row r="74" spans="2:2" ht="13">
      <c r="B74" s="434" t="s">
        <v>322</v>
      </c>
    </row>
  </sheetData>
  <customSheetViews>
    <customSheetView guid="{72d560c4-9b07-464b-81c7-efd6f92afffe}" printArea="1" showPageBreaks="1" topLeftCell="A18">
      <selection pane="topLeft" activeCell="C43" sqref="C43:H43"/>
      <pageMargins left="0.25" right="0.25" top="1" bottom="1" header="0.5" footer="0.5"/>
      <printOptions horizontalCentered="1"/>
      <pageSetup orientation="landscape" scale="70" r:id="rId2"/>
      <headerFooter alignWithMargins="0">
        <oddHeader xml:space="preserve">&amp;CSchedule B-1
</oddHeader>
        <oddFooter>&amp;LInterim DCOS-RFP Forms&amp;R&amp;A</oddFooter>
      </headerFooter>
    </customSheetView>
  </customSheetViews>
  <mergeCells count="1">
    <mergeCell ref="B1:E1"/>
  </mergeCells>
  <printOptions horizontalCentered="1"/>
  <pageMargins left="0.25" right="0.25" top="1" bottom="0.95" header="0.5" footer="0.5"/>
  <pageSetup orientation="portrait" scale="68" r:id="rId1"/>
  <headerFooter alignWithMargins="0">
    <oddHeader>&amp;C
&amp;RDocket No. 53601 DCRF Baseline
WP/Schedule A/1
Page 3 of 9</oddHeader>
  </headerFooter>
  <rowBreaks count="1" manualBreakCount="1">
    <brk id="4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74"/>
  <sheetViews>
    <sheetView view="pageBreakPreview" zoomScale="60" zoomScaleNormal="100" workbookViewId="0" topLeftCell="A1">
      <selection pane="topLeft" activeCell="A74" sqref="A74"/>
    </sheetView>
  </sheetViews>
  <sheetFormatPr defaultRowHeight="12.75"/>
  <cols>
    <col min="2" max="2" width="7.85714285714286" customWidth="1"/>
    <col min="3" max="3" width="53.8571428571429" bestFit="1" customWidth="1"/>
    <col min="4" max="4" width="9.57142857142857" style="4" customWidth="1"/>
    <col min="5" max="5" width="16.5714285714286" bestFit="1" customWidth="1"/>
    <col min="10" max="10" width="9.85714285714286" bestFit="1" customWidth="1"/>
    <col min="11" max="11" width="12.1428571428571" bestFit="1" customWidth="1"/>
    <col min="14" max="14" width="11.5714285714286" bestFit="1" customWidth="1"/>
  </cols>
  <sheetData>
    <row r="1" spans="2:5" ht="14">
      <c r="B1" s="588" t="s">
        <v>99</v>
      </c>
      <c r="C1" s="588"/>
      <c r="D1" s="588"/>
      <c r="E1" s="588"/>
    </row>
    <row r="4" spans="1:8" ht="13">
      <c r="A4" s="101"/>
      <c r="B4" s="102"/>
      <c r="C4" s="103"/>
      <c r="D4" s="96"/>
      <c r="E4" s="581"/>
      <c r="F4" s="33"/>
      <c r="G4" s="33"/>
      <c r="H4" s="33"/>
    </row>
    <row r="5" spans="1:8" ht="13">
      <c r="A5" s="78" t="s">
        <v>100</v>
      </c>
      <c r="B5" s="83"/>
      <c r="C5" s="79"/>
      <c r="D5" s="70"/>
      <c r="E5" s="582"/>
      <c r="F5" s="33"/>
      <c r="G5" s="33"/>
      <c r="H5" s="33"/>
    </row>
    <row r="6" spans="1:8" ht="13">
      <c r="A6" s="78" t="s">
        <v>114</v>
      </c>
      <c r="B6" s="83"/>
      <c r="C6" s="79"/>
      <c r="D6" s="70"/>
      <c r="E6" s="582"/>
      <c r="F6" s="33"/>
      <c r="G6" s="33"/>
      <c r="H6" s="33"/>
    </row>
    <row r="7" spans="1:8" ht="13">
      <c r="A7" s="78" t="str">
        <f>'Schedule-A'!A11</f>
        <v>Oncor DCRF Baseline, 12/31/2021 Test Year</v>
      </c>
      <c r="B7" s="83"/>
      <c r="C7" s="79"/>
      <c r="D7" s="70"/>
      <c r="E7" s="582"/>
      <c r="F7" s="33"/>
      <c r="G7" s="33"/>
      <c r="H7" s="33"/>
    </row>
    <row r="8" spans="1:8" ht="13">
      <c r="A8" s="122"/>
      <c r="B8" s="80"/>
      <c r="C8" s="81"/>
      <c r="D8" s="97"/>
      <c r="E8" s="66"/>
      <c r="F8" s="33"/>
      <c r="G8" s="33"/>
      <c r="H8" s="33"/>
    </row>
    <row r="9" spans="1:8" ht="13">
      <c r="A9" s="55" t="s">
        <v>57</v>
      </c>
      <c r="B9" s="302" t="s">
        <v>0</v>
      </c>
      <c r="C9" s="69" t="s">
        <v>1</v>
      </c>
      <c r="D9" s="68" t="s">
        <v>2</v>
      </c>
      <c r="E9" s="105" t="s">
        <v>69</v>
      </c>
      <c r="F9" s="33"/>
      <c r="G9" s="33"/>
      <c r="H9" s="33"/>
    </row>
    <row r="10" spans="1:8" ht="13">
      <c r="A10" s="55" t="s">
        <v>4</v>
      </c>
      <c r="B10" s="57" t="s">
        <v>4</v>
      </c>
      <c r="C10" s="72"/>
      <c r="D10" s="71" t="s">
        <v>5</v>
      </c>
      <c r="E10" s="84" t="s">
        <v>120</v>
      </c>
      <c r="F10" s="33"/>
      <c r="G10" s="33"/>
      <c r="H10" s="33"/>
    </row>
    <row r="11" spans="1:8" ht="13">
      <c r="A11" s="55"/>
      <c r="B11" s="57"/>
      <c r="C11" s="72"/>
      <c r="D11" s="71" t="s">
        <v>21</v>
      </c>
      <c r="E11" s="84" t="s">
        <v>70</v>
      </c>
      <c r="F11" s="33"/>
      <c r="G11" s="33"/>
      <c r="H11" s="33"/>
    </row>
    <row r="12" spans="1:13" ht="13">
      <c r="A12" s="63"/>
      <c r="B12" s="303" t="s">
        <v>6</v>
      </c>
      <c r="C12" s="73"/>
      <c r="D12" s="100"/>
      <c r="E12" s="75" t="s">
        <v>7</v>
      </c>
      <c r="F12" s="33"/>
      <c r="G12" s="33"/>
      <c r="H12" s="33"/>
      <c r="J12" s="19"/>
      <c r="M12" s="19"/>
    </row>
    <row r="13" spans="1:8" ht="13">
      <c r="A13" s="55"/>
      <c r="B13" s="302"/>
      <c r="C13" s="103"/>
      <c r="D13" s="105"/>
      <c r="E13" s="105"/>
      <c r="F13" s="33"/>
      <c r="G13" s="33"/>
      <c r="H13" s="33"/>
    </row>
    <row r="14" spans="1:8" ht="13">
      <c r="A14" s="55"/>
      <c r="B14" s="305" t="s">
        <v>17</v>
      </c>
      <c r="C14" s="72"/>
      <c r="D14" s="71"/>
      <c r="E14" s="71"/>
      <c r="F14" s="33"/>
      <c r="G14" s="33"/>
      <c r="H14" s="33"/>
    </row>
    <row r="15" spans="1:8" ht="13">
      <c r="A15" s="55"/>
      <c r="B15" s="31" t="s">
        <v>86</v>
      </c>
      <c r="C15" s="72"/>
      <c r="D15" s="71"/>
      <c r="E15" s="71"/>
      <c r="F15" s="33"/>
      <c r="G15" s="33"/>
      <c r="H15" s="33"/>
    </row>
    <row r="16" spans="1:8" ht="13">
      <c r="A16" s="55" t="s">
        <v>174</v>
      </c>
      <c r="B16" s="53" t="s">
        <v>87</v>
      </c>
      <c r="C16" s="132" t="s">
        <v>175</v>
      </c>
      <c r="D16" s="71"/>
      <c r="E16" s="142">
        <v>94989.699999999997</v>
      </c>
      <c r="F16" s="33"/>
      <c r="G16" s="33"/>
      <c r="H16" s="33"/>
    </row>
    <row r="17" spans="1:8" ht="13">
      <c r="A17" s="55" t="s">
        <v>179</v>
      </c>
      <c r="B17" s="53" t="s">
        <v>87</v>
      </c>
      <c r="C17" s="132" t="s">
        <v>176</v>
      </c>
      <c r="D17" s="71"/>
      <c r="E17" s="142">
        <v>4056315.2200000002</v>
      </c>
      <c r="F17" s="33"/>
      <c r="G17" s="33"/>
      <c r="H17" s="33"/>
    </row>
    <row r="18" spans="1:8" ht="13">
      <c r="A18" s="55" t="s">
        <v>180</v>
      </c>
      <c r="B18" s="53" t="s">
        <v>87</v>
      </c>
      <c r="C18" s="132" t="s">
        <v>177</v>
      </c>
      <c r="D18" s="71"/>
      <c r="E18" s="142">
        <v>71612442.25</v>
      </c>
      <c r="F18" s="33"/>
      <c r="G18" s="33"/>
      <c r="H18" s="33"/>
    </row>
    <row r="19" spans="1:8" ht="13">
      <c r="A19" s="55" t="s">
        <v>181</v>
      </c>
      <c r="B19" s="53" t="s">
        <v>87</v>
      </c>
      <c r="C19" s="132" t="s">
        <v>178</v>
      </c>
      <c r="D19" s="71"/>
      <c r="E19" s="142">
        <v>133556545.29000001</v>
      </c>
      <c r="F19" s="33"/>
      <c r="G19" s="33"/>
      <c r="H19" s="33"/>
    </row>
    <row r="20" spans="1:8" ht="13">
      <c r="A20" s="55" t="s">
        <v>182</v>
      </c>
      <c r="B20" s="53" t="s">
        <v>87</v>
      </c>
      <c r="C20" s="132" t="s">
        <v>226</v>
      </c>
      <c r="D20" s="71"/>
      <c r="E20" s="255">
        <v>144110137.66</v>
      </c>
      <c r="F20" s="33"/>
      <c r="G20" s="33"/>
      <c r="H20" s="33"/>
    </row>
    <row r="21" spans="1:8" ht="13">
      <c r="A21" s="55" t="s">
        <v>250</v>
      </c>
      <c r="B21" s="53"/>
      <c r="C21" s="304" t="s">
        <v>44</v>
      </c>
      <c r="D21" s="71"/>
      <c r="E21" s="142">
        <f>SUM(E16:E20)</f>
        <v>353430430.12</v>
      </c>
      <c r="F21" s="33"/>
      <c r="G21" s="33"/>
      <c r="H21" s="33"/>
    </row>
    <row r="22" spans="1:8" ht="13">
      <c r="A22" s="55"/>
      <c r="B22" s="57"/>
      <c r="C22" s="72"/>
      <c r="D22" s="99"/>
      <c r="E22" s="253"/>
      <c r="F22" s="33"/>
      <c r="G22" s="33"/>
      <c r="H22" s="33"/>
    </row>
    <row r="23" spans="1:8" ht="13">
      <c r="A23" s="53"/>
      <c r="B23" s="31" t="s">
        <v>91</v>
      </c>
      <c r="C23" s="132"/>
      <c r="D23" s="222"/>
      <c r="E23" s="254"/>
      <c r="F23" s="33"/>
      <c r="G23" s="33"/>
      <c r="H23" s="33"/>
    </row>
    <row r="24" spans="1:8" ht="13">
      <c r="A24" s="53">
        <v>2</v>
      </c>
      <c r="B24" s="53" t="s">
        <v>92</v>
      </c>
      <c r="C24" s="132" t="s">
        <v>94</v>
      </c>
      <c r="D24" s="222"/>
      <c r="E24" s="254">
        <v>0</v>
      </c>
      <c r="F24" s="33"/>
      <c r="G24" s="33"/>
      <c r="H24" s="33"/>
    </row>
    <row r="25" spans="1:8" ht="13">
      <c r="A25" s="53" t="s">
        <v>156</v>
      </c>
      <c r="B25" s="53" t="s">
        <v>93</v>
      </c>
      <c r="C25" s="25" t="s">
        <v>11</v>
      </c>
      <c r="D25" s="222"/>
      <c r="E25" s="254">
        <v>75028804.873708621</v>
      </c>
      <c r="F25" s="33"/>
      <c r="G25" s="33"/>
      <c r="H25" s="33"/>
    </row>
    <row r="26" spans="1:8" ht="13">
      <c r="A26" s="53" t="s">
        <v>157</v>
      </c>
      <c r="B26" s="53" t="s">
        <v>93</v>
      </c>
      <c r="C26" s="25" t="s">
        <v>158</v>
      </c>
      <c r="D26" s="222"/>
      <c r="E26" s="254">
        <v>22141672.137536138</v>
      </c>
      <c r="F26" s="33"/>
      <c r="G26" s="33"/>
      <c r="H26" s="33"/>
    </row>
    <row r="27" spans="1:11" ht="13">
      <c r="A27" s="53">
        <v>4</v>
      </c>
      <c r="B27" s="53"/>
      <c r="C27" s="304" t="s">
        <v>44</v>
      </c>
      <c r="D27" s="222"/>
      <c r="E27" s="251">
        <f>SUM(E24:E26)</f>
        <v>97170477.011244759</v>
      </c>
      <c r="F27" s="33"/>
      <c r="G27" s="33"/>
      <c r="H27" s="33"/>
      <c r="K27" s="312"/>
    </row>
    <row r="28" spans="1:8" ht="13">
      <c r="A28" s="55"/>
      <c r="B28" s="57"/>
      <c r="C28" s="72"/>
      <c r="D28" s="99"/>
      <c r="E28" s="99"/>
      <c r="F28" s="33"/>
      <c r="G28" s="33"/>
      <c r="H28" s="33"/>
    </row>
    <row r="29" spans="1:8" ht="13">
      <c r="A29" s="55"/>
      <c r="B29" s="31" t="s">
        <v>33</v>
      </c>
      <c r="C29" s="131"/>
      <c r="D29" s="71"/>
      <c r="E29" s="71"/>
      <c r="F29" s="33"/>
      <c r="G29" s="33"/>
      <c r="H29" s="33"/>
    </row>
    <row r="30" spans="1:8" ht="13">
      <c r="A30" s="53" t="s">
        <v>189</v>
      </c>
      <c r="B30" s="53" t="s">
        <v>26</v>
      </c>
      <c r="C30" s="25" t="s">
        <v>199</v>
      </c>
      <c r="D30" s="71"/>
      <c r="E30" s="142">
        <v>928017.60482451133</v>
      </c>
      <c r="F30" s="33"/>
      <c r="G30" s="33"/>
      <c r="H30" s="33"/>
    </row>
    <row r="31" spans="1:8" ht="13">
      <c r="A31" s="53" t="s">
        <v>190</v>
      </c>
      <c r="B31" s="53" t="s">
        <v>26</v>
      </c>
      <c r="C31" s="25" t="s">
        <v>10</v>
      </c>
      <c r="D31" s="71"/>
      <c r="E31" s="142">
        <v>8767326.7786165327</v>
      </c>
      <c r="F31" s="33"/>
      <c r="G31" s="33"/>
      <c r="H31" s="33"/>
    </row>
    <row r="32" spans="1:8" ht="13">
      <c r="A32" s="53">
        <v>6</v>
      </c>
      <c r="B32" s="53" t="s">
        <v>27</v>
      </c>
      <c r="C32" s="133" t="s">
        <v>9</v>
      </c>
      <c r="D32" s="71"/>
      <c r="E32" s="142">
        <v>41745978</v>
      </c>
      <c r="F32" s="33"/>
      <c r="G32" s="33"/>
      <c r="H32" s="33"/>
    </row>
    <row r="33" spans="1:8" ht="13">
      <c r="A33" s="53">
        <v>7</v>
      </c>
      <c r="B33" s="53" t="s">
        <v>28</v>
      </c>
      <c r="C33" s="132" t="s">
        <v>11</v>
      </c>
      <c r="D33" s="71"/>
      <c r="E33" s="142">
        <v>463683929</v>
      </c>
      <c r="F33" s="33"/>
      <c r="G33" s="33"/>
      <c r="H33" s="33"/>
    </row>
    <row r="34" spans="1:8" ht="13">
      <c r="A34" s="53">
        <v>8</v>
      </c>
      <c r="B34" s="53" t="s">
        <v>34</v>
      </c>
      <c r="C34" s="132" t="s">
        <v>35</v>
      </c>
      <c r="D34" s="71"/>
      <c r="E34" s="142">
        <v>0</v>
      </c>
      <c r="F34" s="33"/>
      <c r="G34" s="33"/>
      <c r="H34" s="33"/>
    </row>
    <row r="35" spans="1:8" ht="13">
      <c r="A35" s="53">
        <v>9</v>
      </c>
      <c r="B35" s="53" t="s">
        <v>79</v>
      </c>
      <c r="C35" s="133" t="s">
        <v>74</v>
      </c>
      <c r="D35" s="71"/>
      <c r="E35" s="142">
        <v>1107719583.73</v>
      </c>
      <c r="F35" s="33"/>
      <c r="G35" s="33"/>
      <c r="H35" s="33"/>
    </row>
    <row r="36" spans="1:8" ht="13">
      <c r="A36" s="53">
        <v>10</v>
      </c>
      <c r="B36" s="53" t="s">
        <v>80</v>
      </c>
      <c r="C36" s="132" t="s">
        <v>75</v>
      </c>
      <c r="D36" s="71"/>
      <c r="E36" s="142">
        <v>635328009.49000001</v>
      </c>
      <c r="F36" s="33"/>
      <c r="G36" s="33"/>
      <c r="H36" s="33"/>
    </row>
    <row r="37" spans="1:8" ht="13">
      <c r="A37" s="53">
        <v>11</v>
      </c>
      <c r="B37" s="53" t="s">
        <v>81</v>
      </c>
      <c r="C37" s="132" t="s">
        <v>76</v>
      </c>
      <c r="D37" s="71"/>
      <c r="E37" s="142">
        <v>452193524.26999998</v>
      </c>
      <c r="F37" s="33"/>
      <c r="G37" s="33"/>
      <c r="H37" s="33"/>
    </row>
    <row r="38" spans="1:8" ht="13">
      <c r="A38" s="53">
        <v>12</v>
      </c>
      <c r="B38" s="53" t="s">
        <v>82</v>
      </c>
      <c r="C38" s="133" t="s">
        <v>77</v>
      </c>
      <c r="D38" s="71"/>
      <c r="E38" s="142">
        <v>578041305.75</v>
      </c>
      <c r="F38" s="33"/>
      <c r="G38" s="33"/>
      <c r="H38" s="33"/>
    </row>
    <row r="39" spans="1:8" ht="13">
      <c r="A39" s="53">
        <v>13</v>
      </c>
      <c r="B39" s="53" t="s">
        <v>83</v>
      </c>
      <c r="C39" s="132" t="s">
        <v>78</v>
      </c>
      <c r="D39" s="71"/>
      <c r="E39" s="142">
        <v>743686994.10000002</v>
      </c>
      <c r="F39" s="33"/>
      <c r="G39" s="33"/>
      <c r="H39" s="33"/>
    </row>
    <row r="40" spans="1:8" ht="13">
      <c r="A40" s="53">
        <v>14</v>
      </c>
      <c r="B40" s="53" t="s">
        <v>36</v>
      </c>
      <c r="C40" s="133" t="s">
        <v>37</v>
      </c>
      <c r="D40" s="71"/>
      <c r="E40" s="142">
        <v>1097314112.99</v>
      </c>
      <c r="F40" s="33"/>
      <c r="G40" s="33"/>
      <c r="H40" s="33"/>
    </row>
    <row r="41" spans="1:8" ht="13">
      <c r="A41" s="53" t="s">
        <v>119</v>
      </c>
      <c r="B41" s="53" t="s">
        <v>88</v>
      </c>
      <c r="C41" s="59" t="s">
        <v>147</v>
      </c>
      <c r="D41" s="71"/>
      <c r="E41" s="142">
        <v>25049409.902393486</v>
      </c>
      <c r="F41" s="33"/>
      <c r="G41" s="33"/>
      <c r="H41" s="33"/>
    </row>
    <row r="42" spans="1:8" ht="13">
      <c r="A42" s="53" t="s">
        <v>118</v>
      </c>
      <c r="B42" s="53" t="s">
        <v>88</v>
      </c>
      <c r="C42" s="59" t="s">
        <v>184</v>
      </c>
      <c r="D42" s="71"/>
      <c r="E42" s="142">
        <v>89799407.719999984</v>
      </c>
      <c r="F42" s="33"/>
      <c r="G42" s="33"/>
      <c r="H42" s="33"/>
    </row>
    <row r="43" spans="1:8" ht="13">
      <c r="A43" s="53" t="s">
        <v>197</v>
      </c>
      <c r="B43" s="53" t="s">
        <v>88</v>
      </c>
      <c r="C43" s="59" t="s">
        <v>198</v>
      </c>
      <c r="D43" s="71"/>
      <c r="E43" s="142">
        <v>221391039.75999999</v>
      </c>
      <c r="F43" s="33"/>
      <c r="G43" s="33"/>
      <c r="H43" s="33"/>
    </row>
    <row r="44" spans="1:8" ht="13">
      <c r="A44" s="53">
        <v>16</v>
      </c>
      <c r="B44" s="53" t="s">
        <v>38</v>
      </c>
      <c r="C44" s="132" t="s">
        <v>39</v>
      </c>
      <c r="D44" s="71"/>
      <c r="E44" s="142">
        <v>75069053</v>
      </c>
      <c r="F44" s="33"/>
      <c r="G44" s="33"/>
      <c r="H44" s="33"/>
    </row>
    <row r="45" spans="1:8" ht="13">
      <c r="A45" s="53">
        <v>17</v>
      </c>
      <c r="B45" s="53" t="s">
        <v>40</v>
      </c>
      <c r="C45" s="132" t="s">
        <v>41</v>
      </c>
      <c r="D45" s="71"/>
      <c r="E45" s="142">
        <v>0</v>
      </c>
      <c r="F45" s="33"/>
      <c r="G45" s="33"/>
      <c r="H45" s="33"/>
    </row>
    <row r="46" spans="1:8" ht="13">
      <c r="A46" s="53">
        <v>18</v>
      </c>
      <c r="B46" s="53" t="s">
        <v>42</v>
      </c>
      <c r="C46" s="132" t="s">
        <v>43</v>
      </c>
      <c r="D46" s="71"/>
      <c r="E46" s="142">
        <v>372032657</v>
      </c>
      <c r="F46" s="33"/>
      <c r="G46" s="33"/>
      <c r="H46" s="33"/>
    </row>
    <row r="47" spans="1:8" ht="13">
      <c r="A47" s="53">
        <v>19</v>
      </c>
      <c r="B47" s="53" t="s">
        <v>84</v>
      </c>
      <c r="C47" s="60" t="s">
        <v>130</v>
      </c>
      <c r="D47" s="71"/>
      <c r="E47" s="255">
        <v>0</v>
      </c>
      <c r="F47" s="33"/>
      <c r="G47" s="33"/>
      <c r="H47" s="33"/>
    </row>
    <row r="48" spans="1:8" ht="13">
      <c r="A48" s="53">
        <v>20</v>
      </c>
      <c r="B48" s="30"/>
      <c r="C48" s="134" t="s">
        <v>44</v>
      </c>
      <c r="D48" s="84"/>
      <c r="E48" s="135">
        <f>SUM(E30:E47)</f>
        <v>5912750349.0958347</v>
      </c>
      <c r="F48" s="33"/>
      <c r="G48" s="33"/>
      <c r="H48" s="33"/>
    </row>
    <row r="49" spans="1:8" ht="13">
      <c r="A49" s="55"/>
      <c r="B49" s="30"/>
      <c r="C49" s="134"/>
      <c r="D49" s="84"/>
      <c r="E49" s="136"/>
      <c r="F49" s="33"/>
      <c r="G49" s="33"/>
      <c r="H49" s="33"/>
    </row>
    <row r="50" spans="1:8" ht="13">
      <c r="A50" s="55"/>
      <c r="B50" s="62" t="s">
        <v>95</v>
      </c>
      <c r="C50" s="26"/>
      <c r="D50" s="71"/>
      <c r="E50" s="136"/>
      <c r="F50" s="33"/>
      <c r="G50" s="33"/>
      <c r="H50" s="33"/>
    </row>
    <row r="51" spans="1:14" ht="14">
      <c r="A51" s="53" t="s">
        <v>191</v>
      </c>
      <c r="B51" s="53" t="s">
        <v>96</v>
      </c>
      <c r="C51" s="59" t="s">
        <v>145</v>
      </c>
      <c r="D51" s="70"/>
      <c r="E51" s="142">
        <v>107929875.02552964</v>
      </c>
      <c r="F51" s="33"/>
      <c r="G51" s="33"/>
      <c r="H51" s="33"/>
      <c r="J51" s="416"/>
      <c r="K51" s="417"/>
      <c r="N51" s="311"/>
    </row>
    <row r="52" spans="1:8" ht="13">
      <c r="A52" s="53" t="s">
        <v>192</v>
      </c>
      <c r="B52" s="53" t="s">
        <v>96</v>
      </c>
      <c r="C52" s="59" t="s">
        <v>193</v>
      </c>
      <c r="D52" s="70"/>
      <c r="E52" s="142">
        <v>12803165.570034504</v>
      </c>
      <c r="F52" s="33"/>
      <c r="G52" s="33"/>
      <c r="H52" s="33"/>
    </row>
    <row r="53" spans="1:8" ht="13">
      <c r="A53" s="53" t="s">
        <v>227</v>
      </c>
      <c r="B53" s="53" t="s">
        <v>85</v>
      </c>
      <c r="C53" s="25" t="s">
        <v>194</v>
      </c>
      <c r="D53" s="70"/>
      <c r="E53" s="142">
        <v>4370242.9790462349</v>
      </c>
      <c r="F53" s="33"/>
      <c r="G53" s="33"/>
      <c r="H53" s="33"/>
    </row>
    <row r="54" spans="1:8" ht="13">
      <c r="A54" s="53" t="s">
        <v>228</v>
      </c>
      <c r="B54" s="53" t="s">
        <v>85</v>
      </c>
      <c r="C54" s="25" t="s">
        <v>195</v>
      </c>
      <c r="D54" s="70"/>
      <c r="E54" s="142">
        <v>4018003.4575810465</v>
      </c>
      <c r="F54" s="33"/>
      <c r="G54" s="33"/>
      <c r="H54" s="33"/>
    </row>
    <row r="55" spans="1:8" ht="13">
      <c r="A55" s="53" t="s">
        <v>229</v>
      </c>
      <c r="B55" s="53" t="s">
        <v>85</v>
      </c>
      <c r="C55" s="25" t="s">
        <v>196</v>
      </c>
      <c r="D55" s="92"/>
      <c r="E55" s="260">
        <v>41548504.43</v>
      </c>
      <c r="F55" s="33"/>
      <c r="G55" s="33"/>
      <c r="H55" s="33"/>
    </row>
    <row r="56" spans="1:8" ht="13">
      <c r="A56" s="55">
        <v>23</v>
      </c>
      <c r="B56" s="55"/>
      <c r="C56" s="52" t="s">
        <v>44</v>
      </c>
      <c r="D56" s="222"/>
      <c r="E56" s="135">
        <f>SUM(E51:E55)</f>
        <v>170669791.46219143</v>
      </c>
      <c r="F56" s="33"/>
      <c r="G56" s="33"/>
      <c r="H56" s="33"/>
    </row>
    <row r="57" spans="1:8" ht="13">
      <c r="A57" s="55"/>
      <c r="B57" s="30"/>
      <c r="C57" s="134"/>
      <c r="D57" s="84"/>
      <c r="E57" s="84"/>
      <c r="F57" s="33"/>
      <c r="G57" s="33"/>
      <c r="H57" s="33"/>
    </row>
    <row r="58" spans="1:11" ht="13">
      <c r="A58" s="63">
        <v>24</v>
      </c>
      <c r="B58" s="64"/>
      <c r="C58" s="120" t="s">
        <v>22</v>
      </c>
      <c r="D58" s="74"/>
      <c r="E58" s="34">
        <f>E21+E27+E48+E56</f>
        <v>6534021047.689271</v>
      </c>
      <c r="F58" s="137"/>
      <c r="G58" s="33"/>
      <c r="H58" s="33"/>
      <c r="K58" s="312"/>
    </row>
    <row r="59" spans="1:8" ht="13">
      <c r="A59" s="33"/>
      <c r="B59" s="33"/>
      <c r="C59" s="33"/>
      <c r="D59" s="92"/>
      <c r="E59" s="33"/>
      <c r="F59" s="33"/>
      <c r="G59" s="33"/>
      <c r="H59" s="33"/>
    </row>
    <row r="60" spans="1:8" ht="13">
      <c r="A60" s="33"/>
      <c r="B60" s="116" t="s">
        <v>223</v>
      </c>
      <c r="C60" s="33"/>
      <c r="D60" s="92"/>
      <c r="E60" s="33"/>
      <c r="F60" s="33"/>
      <c r="G60" s="33"/>
      <c r="H60" s="33"/>
    </row>
    <row r="61" spans="1:8" ht="13">
      <c r="A61" s="33"/>
      <c r="B61" s="186" t="s">
        <v>131</v>
      </c>
      <c r="C61" s="24" t="s">
        <v>130</v>
      </c>
      <c r="D61" s="92"/>
      <c r="E61" s="265">
        <v>0</v>
      </c>
      <c r="F61" s="33"/>
      <c r="G61" s="33"/>
      <c r="H61" s="33"/>
    </row>
    <row r="62" spans="2:5" ht="13">
      <c r="B62" s="186" t="s">
        <v>132</v>
      </c>
      <c r="C62" s="24" t="s">
        <v>10</v>
      </c>
      <c r="E62" s="266">
        <v>13718.76</v>
      </c>
    </row>
    <row r="63" spans="2:5" ht="13">
      <c r="B63" s="186" t="s">
        <v>133</v>
      </c>
      <c r="C63" s="264" t="s">
        <v>9</v>
      </c>
      <c r="E63" s="266">
        <v>15143310.770000001</v>
      </c>
    </row>
    <row r="64" spans="2:5" ht="13">
      <c r="B64" s="186" t="s">
        <v>96</v>
      </c>
      <c r="C64" s="24" t="s">
        <v>146</v>
      </c>
      <c r="E64" s="266">
        <f>121517038.48-E51-E52</f>
        <v>783997.8844358623</v>
      </c>
    </row>
    <row r="65" spans="2:5" ht="13">
      <c r="B65" s="186" t="s">
        <v>134</v>
      </c>
      <c r="C65" s="24" t="s">
        <v>138</v>
      </c>
      <c r="E65" s="266">
        <v>2889835.1699999999</v>
      </c>
    </row>
    <row r="66" spans="2:5" ht="13">
      <c r="B66" s="186" t="s">
        <v>135</v>
      </c>
      <c r="C66" s="24" t="s">
        <v>136</v>
      </c>
      <c r="E66" s="266">
        <v>756988.47999999998</v>
      </c>
    </row>
    <row r="67" spans="2:5" ht="13">
      <c r="B67" s="186" t="s">
        <v>137</v>
      </c>
      <c r="C67" s="24" t="s">
        <v>138</v>
      </c>
      <c r="E67" s="266">
        <v>11021308.620000001</v>
      </c>
    </row>
    <row r="68" spans="2:5" ht="13">
      <c r="B68" s="334" t="s">
        <v>139</v>
      </c>
      <c r="C68" s="117" t="s">
        <v>140</v>
      </c>
      <c r="E68" s="266">
        <v>3404153.6200000001</v>
      </c>
    </row>
    <row r="69" spans="2:5" ht="13">
      <c r="B69" s="334" t="s">
        <v>141</v>
      </c>
      <c r="C69" s="117" t="s">
        <v>142</v>
      </c>
      <c r="E69" s="266">
        <v>2662610.6600000001</v>
      </c>
    </row>
    <row r="70" spans="2:5" ht="13">
      <c r="B70" s="334" t="s">
        <v>143</v>
      </c>
      <c r="C70" s="117" t="s">
        <v>144</v>
      </c>
      <c r="E70" s="268">
        <v>681339.92000000004</v>
      </c>
    </row>
    <row r="71" spans="3:5" ht="13">
      <c r="C71" s="274" t="s">
        <v>29</v>
      </c>
      <c r="E71" s="269">
        <f>SUM(E61:E70)</f>
        <v>37357263.884435862</v>
      </c>
    </row>
    <row r="72" spans="3:5" ht="13">
      <c r="C72" s="117" t="s">
        <v>293</v>
      </c>
      <c r="E72" s="267">
        <f>SUM(E58:E70)</f>
        <v>6571378311.5737066</v>
      </c>
    </row>
    <row r="74" spans="1:1" ht="13">
      <c r="A74" s="434" t="s">
        <v>322</v>
      </c>
    </row>
  </sheetData>
  <customSheetViews>
    <customSheetView guid="{72d560c4-9b07-464b-81c7-efd6f92afffe}" printArea="1" showPageBreaks="1" topLeftCell="A22">
      <selection pane="topLeft" activeCell="B42" sqref="B42:H44"/>
      <pageMargins left="0.23" right="0.23" top="1" bottom="1" header="0.5" footer="0.5"/>
      <printOptions horizontalCentered="1"/>
      <pageSetup orientation="landscape" scale="75" r:id="rId2"/>
      <headerFooter alignWithMargins="0">
        <oddHeader xml:space="preserve">&amp;CSchedule B-5 
</oddHeader>
        <oddFooter>&amp;LInterim DCOS-RFP Forms&amp;R&amp;A</oddFooter>
      </headerFooter>
    </customSheetView>
  </customSheetViews>
  <mergeCells count="1">
    <mergeCell ref="B1:E1"/>
  </mergeCells>
  <printOptions horizontalCentered="1"/>
  <pageMargins left="0.23" right="0.23" top="1" bottom="1" header="0.5" footer="0.5"/>
  <pageSetup orientation="portrait" scale="67" r:id="rId1"/>
  <headerFooter alignWithMargins="0">
    <oddHeader>&amp;C
&amp;RDocket No. 53601 DCRF Baseline
WP/Schedule A/1
Page 4 of 9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3"/>
  <sheetViews>
    <sheetView view="pageBreakPreview" zoomScale="60" zoomScaleNormal="100" workbookViewId="0" topLeftCell="A13">
      <selection pane="topLeft" activeCell="A83" sqref="A83"/>
    </sheetView>
  </sheetViews>
  <sheetFormatPr defaultRowHeight="12.75"/>
  <cols>
    <col min="1" max="1" width="9.14285714285714" style="2"/>
    <col min="2" max="2" width="7.85714285714286" customWidth="1"/>
    <col min="3" max="3" width="51.4285714285714" customWidth="1"/>
    <col min="4" max="4" width="9.57142857142857" style="4" customWidth="1"/>
    <col min="5" max="5" width="17.8571428571429" customWidth="1"/>
    <col min="6" max="6" width="18.7142857142857" style="287" bestFit="1" customWidth="1"/>
    <col min="7" max="7" width="10.1428571428571" bestFit="1" customWidth="1"/>
  </cols>
  <sheetData>
    <row r="1" spans="2:6" ht="14">
      <c r="B1" s="588" t="s">
        <v>101</v>
      </c>
      <c r="C1" s="588"/>
      <c r="D1" s="588"/>
      <c r="E1" s="588"/>
      <c r="F1" s="588"/>
    </row>
    <row r="2" spans="2:4" ht="12.5">
      <c r="B2" s="20"/>
      <c r="C2" s="1"/>
      <c r="D2" s="5"/>
    </row>
    <row r="3" spans="1:7" ht="13">
      <c r="A3" s="126"/>
      <c r="B3" s="138"/>
      <c r="C3" s="77"/>
      <c r="D3" s="139"/>
      <c r="E3" s="76"/>
      <c r="F3" s="363"/>
      <c r="G3" s="116"/>
    </row>
    <row r="4" spans="1:7" ht="13">
      <c r="A4" s="78" t="s">
        <v>102</v>
      </c>
      <c r="B4" s="83"/>
      <c r="C4" s="79"/>
      <c r="D4" s="67"/>
      <c r="E4" s="36"/>
      <c r="F4" s="364"/>
      <c r="G4" s="116"/>
    </row>
    <row r="5" spans="1:7" ht="13">
      <c r="A5" s="78" t="s">
        <v>114</v>
      </c>
      <c r="B5" s="83"/>
      <c r="C5" s="79"/>
      <c r="D5" s="67"/>
      <c r="E5" s="36"/>
      <c r="F5" s="364"/>
      <c r="G5" s="116"/>
    </row>
    <row r="6" spans="1:7" ht="13">
      <c r="A6" s="104" t="str">
        <f>'Schedule-A'!A11</f>
        <v>Oncor DCRF Baseline, 12/31/2021 Test Year</v>
      </c>
      <c r="B6" s="80"/>
      <c r="C6" s="81"/>
      <c r="D6" s="140"/>
      <c r="E6" s="123"/>
      <c r="F6" s="365"/>
      <c r="G6" s="116"/>
    </row>
    <row r="7" spans="1:7" ht="13">
      <c r="A7" s="55"/>
      <c r="B7" s="127" t="s">
        <v>0</v>
      </c>
      <c r="C7" s="127" t="s">
        <v>1</v>
      </c>
      <c r="D7" s="128" t="s">
        <v>2</v>
      </c>
      <c r="E7" s="105" t="s">
        <v>69</v>
      </c>
      <c r="F7" s="288" t="s">
        <v>24</v>
      </c>
      <c r="G7" s="116"/>
    </row>
    <row r="8" spans="1:7" ht="13">
      <c r="A8" s="55" t="s">
        <v>57</v>
      </c>
      <c r="B8" s="119" t="s">
        <v>4</v>
      </c>
      <c r="C8" s="79"/>
      <c r="D8" s="55" t="s">
        <v>5</v>
      </c>
      <c r="E8" s="84" t="s">
        <v>120</v>
      </c>
      <c r="F8" s="289" t="s">
        <v>173</v>
      </c>
      <c r="G8" s="116"/>
    </row>
    <row r="9" spans="1:7" ht="13">
      <c r="A9" s="55" t="s">
        <v>4</v>
      </c>
      <c r="B9" s="79"/>
      <c r="C9" s="79"/>
      <c r="D9" s="55" t="s">
        <v>21</v>
      </c>
      <c r="E9" s="84" t="s">
        <v>70</v>
      </c>
      <c r="F9" s="290" t="s">
        <v>70</v>
      </c>
      <c r="G9" s="116"/>
    </row>
    <row r="10" spans="1:7" ht="13">
      <c r="A10" s="63"/>
      <c r="B10" s="81" t="s">
        <v>6</v>
      </c>
      <c r="C10" s="81"/>
      <c r="D10" s="63"/>
      <c r="E10" s="129" t="s">
        <v>7</v>
      </c>
      <c r="F10" s="291" t="s">
        <v>8</v>
      </c>
      <c r="G10" s="116"/>
    </row>
    <row r="11" spans="1:7" ht="13">
      <c r="A11" s="55"/>
      <c r="B11" s="77"/>
      <c r="C11" s="118"/>
      <c r="D11" s="128"/>
      <c r="E11" s="118"/>
      <c r="F11" s="292"/>
      <c r="G11" s="116"/>
    </row>
    <row r="12" spans="1:7" ht="13">
      <c r="A12" s="55"/>
      <c r="B12" s="141" t="s">
        <v>23</v>
      </c>
      <c r="C12" s="26"/>
      <c r="D12" s="55"/>
      <c r="E12" s="26"/>
      <c r="F12" s="293"/>
      <c r="G12" s="116"/>
    </row>
    <row r="13" spans="1:7" ht="13">
      <c r="A13" s="55"/>
      <c r="B13" s="31" t="s">
        <v>86</v>
      </c>
      <c r="C13" s="26"/>
      <c r="D13" s="55"/>
      <c r="E13" s="26"/>
      <c r="F13" s="293"/>
      <c r="G13" s="116"/>
    </row>
    <row r="14" spans="1:7" ht="13">
      <c r="A14" s="55" t="s">
        <v>174</v>
      </c>
      <c r="B14" s="53" t="s">
        <v>87</v>
      </c>
      <c r="C14" s="25" t="s">
        <v>175</v>
      </c>
      <c r="D14" s="298"/>
      <c r="E14" s="254">
        <f>ROUND('Schedule B-1'!E15*F14,2)</f>
        <v>67946.789999999994</v>
      </c>
      <c r="F14" s="294">
        <v>0.31650035036150465</v>
      </c>
      <c r="G14" s="116"/>
    </row>
    <row r="15" spans="1:7" ht="13">
      <c r="A15" s="55" t="s">
        <v>179</v>
      </c>
      <c r="B15" s="53" t="s">
        <v>87</v>
      </c>
      <c r="C15" s="25" t="s">
        <v>176</v>
      </c>
      <c r="D15" s="116"/>
      <c r="E15" s="254">
        <f>ROUND('Schedule B-1'!E16*F15,2)</f>
        <v>3562363.3700000001</v>
      </c>
      <c r="F15" s="294">
        <v>0.19177857938244289</v>
      </c>
      <c r="G15" s="116"/>
    </row>
    <row r="16" spans="1:7" ht="13">
      <c r="A16" s="55" t="s">
        <v>180</v>
      </c>
      <c r="B16" s="53" t="s">
        <v>87</v>
      </c>
      <c r="C16" s="25" t="s">
        <v>177</v>
      </c>
      <c r="D16" s="116"/>
      <c r="E16" s="254">
        <f>ROUND('Schedule B-1'!E17*F16,2)</f>
        <v>19462153.670000002</v>
      </c>
      <c r="F16" s="294">
        <v>0.11264278401378453</v>
      </c>
      <c r="G16" s="116"/>
    </row>
    <row r="17" spans="1:7" ht="13">
      <c r="A17" s="55" t="s">
        <v>181</v>
      </c>
      <c r="B17" s="53" t="s">
        <v>87</v>
      </c>
      <c r="C17" s="25" t="s">
        <v>178</v>
      </c>
      <c r="D17" s="116"/>
      <c r="E17" s="254">
        <f>55274281.3-E14-E15-E16-E18</f>
        <v>31098479.469999999</v>
      </c>
      <c r="F17" s="294">
        <v>0.064612331000034495</v>
      </c>
      <c r="G17" s="116"/>
    </row>
    <row r="18" spans="1:7" ht="13">
      <c r="A18" s="55" t="s">
        <v>182</v>
      </c>
      <c r="B18" s="53" t="s">
        <v>87</v>
      </c>
      <c r="C18" s="25" t="s">
        <v>226</v>
      </c>
      <c r="D18" s="116"/>
      <c r="E18" s="307">
        <v>1083338</v>
      </c>
      <c r="F18" s="418" t="s">
        <v>252</v>
      </c>
      <c r="G18" s="116"/>
    </row>
    <row r="19" spans="1:7" ht="13">
      <c r="A19" s="55" t="s">
        <v>250</v>
      </c>
      <c r="B19" s="286"/>
      <c r="C19" s="52" t="s">
        <v>44</v>
      </c>
      <c r="D19" s="116"/>
      <c r="E19" s="256">
        <f>SUM(E14:E18)</f>
        <v>55274281.299999997</v>
      </c>
      <c r="F19" s="293"/>
      <c r="G19" s="116"/>
    </row>
    <row r="20" spans="1:7" ht="13">
      <c r="A20" s="55"/>
      <c r="B20" s="286"/>
      <c r="C20" s="25"/>
      <c r="D20" s="116"/>
      <c r="E20" s="256"/>
      <c r="F20" s="293"/>
      <c r="G20" s="116"/>
    </row>
    <row r="21" spans="1:7" ht="11.25" customHeight="1">
      <c r="A21" s="53"/>
      <c r="B21" s="31" t="s">
        <v>91</v>
      </c>
      <c r="C21" s="25"/>
      <c r="D21" s="222"/>
      <c r="E21" s="254"/>
      <c r="F21" s="294"/>
      <c r="G21" s="116"/>
    </row>
    <row r="22" spans="1:7" s="6" customFormat="1" ht="11.25" customHeight="1">
      <c r="A22" s="53">
        <v>2</v>
      </c>
      <c r="B22" s="53" t="s">
        <v>92</v>
      </c>
      <c r="C22" s="25" t="s">
        <v>94</v>
      </c>
      <c r="D22" s="222"/>
      <c r="E22" s="254">
        <f>ROUND('Schedule B-1'!E23*F22,2)</f>
        <v>0</v>
      </c>
      <c r="F22" s="294">
        <v>0.026539760727051262</v>
      </c>
      <c r="G22" s="117"/>
    </row>
    <row r="23" spans="1:7" ht="11.25" customHeight="1">
      <c r="A23" s="53" t="s">
        <v>156</v>
      </c>
      <c r="B23" s="53" t="s">
        <v>93</v>
      </c>
      <c r="C23" s="25" t="s">
        <v>11</v>
      </c>
      <c r="D23" s="222"/>
      <c r="E23" s="254">
        <f>8989416.41-E24</f>
        <v>7081159.3399999999</v>
      </c>
      <c r="F23" s="294">
        <v>0.021499999999999998</v>
      </c>
      <c r="G23" s="116"/>
    </row>
    <row r="24" spans="1:7" ht="11.25" customHeight="1">
      <c r="A24" s="53" t="s">
        <v>157</v>
      </c>
      <c r="B24" s="53" t="s">
        <v>93</v>
      </c>
      <c r="C24" s="25" t="s">
        <v>158</v>
      </c>
      <c r="D24" s="222"/>
      <c r="E24" s="307">
        <f>ROUND('Schedule B-1'!E25*F24,2)</f>
        <v>1908257.0700000001</v>
      </c>
      <c r="F24" s="294">
        <v>0.037127020324622534</v>
      </c>
      <c r="G24" s="116"/>
    </row>
    <row r="25" spans="1:7" ht="11.25" customHeight="1">
      <c r="A25" s="53">
        <v>4</v>
      </c>
      <c r="B25" s="53"/>
      <c r="C25" s="52" t="s">
        <v>44</v>
      </c>
      <c r="D25" s="222"/>
      <c r="E25" s="257">
        <f>SUM(E22:E24)</f>
        <v>8989416.4100000001</v>
      </c>
      <c r="F25" s="295"/>
      <c r="G25" s="116"/>
    </row>
    <row r="26" spans="1:7" ht="11.25" customHeight="1">
      <c r="A26" s="55"/>
      <c r="B26" s="79"/>
      <c r="C26" s="26"/>
      <c r="D26" s="125"/>
      <c r="E26" s="26"/>
      <c r="F26" s="293"/>
      <c r="G26" s="116"/>
    </row>
    <row r="27" spans="1:7" ht="13">
      <c r="A27" s="55"/>
      <c r="B27" s="131" t="s">
        <v>33</v>
      </c>
      <c r="C27" s="31"/>
      <c r="D27" s="55"/>
      <c r="E27" s="26"/>
      <c r="F27" s="293"/>
      <c r="G27" s="116"/>
    </row>
    <row r="28" spans="1:7" ht="13">
      <c r="A28" s="53" t="s">
        <v>189</v>
      </c>
      <c r="B28" s="53" t="s">
        <v>26</v>
      </c>
      <c r="C28" s="25" t="s">
        <v>199</v>
      </c>
      <c r="D28" s="121"/>
      <c r="E28" s="254">
        <f>ROUND('Schedule B-1'!E29*F28,2)</f>
        <v>62774.059999999998</v>
      </c>
      <c r="F28" s="294">
        <v>0.01383356833169031</v>
      </c>
      <c r="G28" s="116"/>
    </row>
    <row r="29" spans="1:7" ht="13">
      <c r="A29" s="53" t="s">
        <v>190</v>
      </c>
      <c r="B29" s="53" t="s">
        <v>26</v>
      </c>
      <c r="C29" s="25" t="s">
        <v>10</v>
      </c>
      <c r="D29" s="121"/>
      <c r="E29" s="254">
        <f>292757-E28</f>
        <v>229982.94</v>
      </c>
      <c r="F29" s="294">
        <v>0.012425925375489727</v>
      </c>
      <c r="G29" s="116"/>
    </row>
    <row r="30" spans="1:7" ht="13">
      <c r="A30" s="53">
        <v>6</v>
      </c>
      <c r="B30" s="53" t="s">
        <v>27</v>
      </c>
      <c r="C30" s="58" t="s">
        <v>9</v>
      </c>
      <c r="D30" s="55"/>
      <c r="E30" s="254">
        <v>2856984</v>
      </c>
      <c r="F30" s="293">
        <v>0.020844453715744247</v>
      </c>
      <c r="G30" s="116"/>
    </row>
    <row r="31" spans="1:7" ht="13">
      <c r="A31" s="53">
        <v>7</v>
      </c>
      <c r="B31" s="53" t="s">
        <v>28</v>
      </c>
      <c r="C31" s="25" t="s">
        <v>11</v>
      </c>
      <c r="D31" s="55"/>
      <c r="E31" s="254">
        <v>36635077.204037808</v>
      </c>
      <c r="F31" s="293">
        <v>0.020878062565686337</v>
      </c>
      <c r="G31" s="116"/>
    </row>
    <row r="32" spans="1:7" ht="13">
      <c r="A32" s="53">
        <v>8</v>
      </c>
      <c r="B32" s="53" t="s">
        <v>34</v>
      </c>
      <c r="C32" s="25" t="s">
        <v>35</v>
      </c>
      <c r="D32" s="55"/>
      <c r="E32" s="254">
        <f>ROUND('Schedule B-1'!E33*F32,2)</f>
        <v>0</v>
      </c>
      <c r="F32" s="293">
        <v>0</v>
      </c>
      <c r="G32" s="116"/>
    </row>
    <row r="33" spans="1:7" ht="13">
      <c r="A33" s="53">
        <v>9</v>
      </c>
      <c r="B33" s="53" t="s">
        <v>79</v>
      </c>
      <c r="C33" s="58" t="s">
        <v>74</v>
      </c>
      <c r="D33" s="55"/>
      <c r="E33" s="254">
        <v>95063646</v>
      </c>
      <c r="F33" s="293">
        <v>0.035493252415808425</v>
      </c>
      <c r="G33" s="116"/>
    </row>
    <row r="34" spans="1:7" ht="13">
      <c r="A34" s="53">
        <v>10</v>
      </c>
      <c r="B34" s="53" t="s">
        <v>80</v>
      </c>
      <c r="C34" s="25" t="s">
        <v>75</v>
      </c>
      <c r="D34" s="55"/>
      <c r="E34" s="254">
        <v>53354377</v>
      </c>
      <c r="F34" s="293">
        <v>0.031845547958609589</v>
      </c>
      <c r="G34" s="116"/>
    </row>
    <row r="35" spans="1:7" ht="13">
      <c r="A35" s="53">
        <v>11</v>
      </c>
      <c r="B35" s="53" t="s">
        <v>81</v>
      </c>
      <c r="C35" s="25" t="s">
        <v>76</v>
      </c>
      <c r="D35" s="55"/>
      <c r="E35" s="254">
        <v>23578854</v>
      </c>
      <c r="F35" s="293">
        <v>0.021789530688838904</v>
      </c>
      <c r="G35" s="116"/>
    </row>
    <row r="36" spans="1:7" ht="13">
      <c r="A36" s="53">
        <v>12</v>
      </c>
      <c r="B36" s="53" t="s">
        <v>82</v>
      </c>
      <c r="C36" s="58" t="s">
        <v>77</v>
      </c>
      <c r="D36" s="55"/>
      <c r="E36" s="254">
        <v>56736034</v>
      </c>
      <c r="F36" s="293">
        <v>0.022215209110265786</v>
      </c>
      <c r="G36" s="116"/>
    </row>
    <row r="37" spans="1:7" ht="13">
      <c r="A37" s="53">
        <v>13</v>
      </c>
      <c r="B37" s="53" t="s">
        <v>83</v>
      </c>
      <c r="C37" s="25" t="s">
        <v>78</v>
      </c>
      <c r="D37" s="55"/>
      <c r="E37" s="254">
        <v>56703640</v>
      </c>
      <c r="F37" s="293">
        <v>0.022744433006524685</v>
      </c>
      <c r="G37" s="116"/>
    </row>
    <row r="38" spans="1:7" ht="13">
      <c r="A38" s="53">
        <v>14</v>
      </c>
      <c r="B38" s="53" t="s">
        <v>36</v>
      </c>
      <c r="C38" s="58" t="s">
        <v>37</v>
      </c>
      <c r="D38" s="55"/>
      <c r="E38" s="254">
        <v>50246720</v>
      </c>
      <c r="F38" s="293">
        <v>0.030411290722688125</v>
      </c>
      <c r="G38" s="116"/>
    </row>
    <row r="39" spans="1:7" ht="13">
      <c r="A39" s="53" t="s">
        <v>119</v>
      </c>
      <c r="B39" s="53" t="s">
        <v>88</v>
      </c>
      <c r="C39" s="59" t="s">
        <v>183</v>
      </c>
      <c r="D39" s="55"/>
      <c r="E39" s="254">
        <f>17195295-E40</f>
        <v>10466009.859999999</v>
      </c>
      <c r="F39" s="293">
        <v>0.052341806193099694</v>
      </c>
      <c r="G39" s="116"/>
    </row>
    <row r="40" spans="1:7" ht="13">
      <c r="A40" s="53" t="s">
        <v>118</v>
      </c>
      <c r="B40" s="53" t="s">
        <v>88</v>
      </c>
      <c r="C40" s="59" t="s">
        <v>184</v>
      </c>
      <c r="D40" s="55"/>
      <c r="E40" s="254">
        <f>ROUND('Schedule B-1'!E41*F40,2)</f>
        <v>6729285.1399999997</v>
      </c>
      <c r="F40" s="293">
        <v>0.041284757250437773</v>
      </c>
      <c r="G40" s="116"/>
    </row>
    <row r="41" spans="1:7" ht="13">
      <c r="A41" s="53">
        <v>16</v>
      </c>
      <c r="B41" s="53" t="s">
        <v>38</v>
      </c>
      <c r="C41" s="25" t="s">
        <v>39</v>
      </c>
      <c r="D41" s="55"/>
      <c r="E41" s="254">
        <v>2390143</v>
      </c>
      <c r="F41" s="293">
        <v>0.043750602668013741</v>
      </c>
      <c r="G41" s="116"/>
    </row>
    <row r="42" spans="1:7" ht="13">
      <c r="A42" s="53">
        <v>17</v>
      </c>
      <c r="B42" s="53" t="s">
        <v>40</v>
      </c>
      <c r="C42" s="25" t="s">
        <v>41</v>
      </c>
      <c r="D42" s="55"/>
      <c r="E42" s="254">
        <f>ROUND('Schedule B-1'!E44*F42,2)</f>
        <v>0</v>
      </c>
      <c r="F42" s="293">
        <v>0</v>
      </c>
      <c r="G42" s="116"/>
    </row>
    <row r="43" spans="1:7" ht="13">
      <c r="A43" s="53">
        <v>18</v>
      </c>
      <c r="B43" s="53" t="s">
        <v>42</v>
      </c>
      <c r="C43" s="25" t="s">
        <v>43</v>
      </c>
      <c r="D43" s="55"/>
      <c r="E43" s="254">
        <v>21013687</v>
      </c>
      <c r="F43" s="293">
        <v>0.048041845356583152</v>
      </c>
      <c r="G43" s="116"/>
    </row>
    <row r="44" spans="1:7" ht="13">
      <c r="A44" s="53">
        <v>19</v>
      </c>
      <c r="B44" s="53" t="s">
        <v>84</v>
      </c>
      <c r="C44" s="24" t="s">
        <v>130</v>
      </c>
      <c r="D44" s="55"/>
      <c r="E44" s="144"/>
      <c r="F44" s="296"/>
      <c r="G44" s="116"/>
    </row>
    <row r="45" spans="1:7" ht="13">
      <c r="A45" s="53">
        <v>20</v>
      </c>
      <c r="B45" s="79"/>
      <c r="C45" s="61" t="s">
        <v>44</v>
      </c>
      <c r="D45" s="55"/>
      <c r="E45" s="142">
        <f>SUM(E28:E44)</f>
        <v>416067214.20403779</v>
      </c>
      <c r="F45" s="297"/>
      <c r="G45" s="116"/>
    </row>
    <row r="46" spans="1:7" ht="13">
      <c r="A46" s="55"/>
      <c r="B46" s="79"/>
      <c r="C46" s="61"/>
      <c r="D46" s="55"/>
      <c r="E46" s="143"/>
      <c r="F46" s="290"/>
      <c r="G46" s="116"/>
    </row>
    <row r="47" spans="1:7" ht="13">
      <c r="A47" s="55"/>
      <c r="B47" s="62" t="s">
        <v>95</v>
      </c>
      <c r="C47" s="26"/>
      <c r="D47" s="55"/>
      <c r="E47" s="143"/>
      <c r="F47" s="290"/>
      <c r="G47" s="116"/>
    </row>
    <row r="48" spans="1:7" ht="13">
      <c r="A48" s="53" t="s">
        <v>191</v>
      </c>
      <c r="B48" s="53" t="s">
        <v>96</v>
      </c>
      <c r="C48" s="59" t="s">
        <v>145</v>
      </c>
      <c r="D48" s="70"/>
      <c r="E48" s="254">
        <f>29988996.98-E49-E65-E50</f>
        <v>21359370.984370872</v>
      </c>
      <c r="F48" s="294">
        <v>0.14285714285714285</v>
      </c>
      <c r="G48" s="117"/>
    </row>
    <row r="49" spans="1:7" ht="13">
      <c r="A49" s="53" t="s">
        <v>192</v>
      </c>
      <c r="B49" s="53" t="s">
        <v>96</v>
      </c>
      <c r="C49" s="59" t="s">
        <v>193</v>
      </c>
      <c r="D49" s="70"/>
      <c r="E49" s="254">
        <v>2310705</v>
      </c>
      <c r="F49" s="501" t="s">
        <v>252</v>
      </c>
      <c r="G49" s="117"/>
    </row>
    <row r="50" spans="1:7" ht="13">
      <c r="A50" s="53" t="s">
        <v>241</v>
      </c>
      <c r="B50" s="53" t="s">
        <v>96</v>
      </c>
      <c r="C50" s="59" t="s">
        <v>243</v>
      </c>
      <c r="D50" s="70"/>
      <c r="E50" s="254">
        <v>5726222.0346291186</v>
      </c>
      <c r="F50" s="501" t="s">
        <v>252</v>
      </c>
      <c r="G50" s="117"/>
    </row>
    <row r="51" spans="1:7" ht="13">
      <c r="A51" s="53" t="s">
        <v>227</v>
      </c>
      <c r="B51" s="53" t="s">
        <v>85</v>
      </c>
      <c r="C51" s="25" t="s">
        <v>194</v>
      </c>
      <c r="D51" s="70"/>
      <c r="E51" s="254">
        <f>3945594-E54-E53</f>
        <v>1480206.4666751872</v>
      </c>
      <c r="F51" s="294">
        <v>0.066666666666666666</v>
      </c>
      <c r="G51" s="117"/>
    </row>
    <row r="52" spans="1:7" ht="13">
      <c r="A52" s="53" t="s">
        <v>228</v>
      </c>
      <c r="B52" s="53" t="s">
        <v>85</v>
      </c>
      <c r="C52" s="25" t="s">
        <v>261</v>
      </c>
      <c r="D52" s="70"/>
      <c r="E52" s="254">
        <v>-2581294.2427723543</v>
      </c>
      <c r="F52" s="294">
        <v>0.066666666666666666</v>
      </c>
      <c r="G52" s="117"/>
    </row>
    <row r="53" spans="1:7" ht="13">
      <c r="A53" s="53" t="s">
        <v>229</v>
      </c>
      <c r="B53" s="53" t="s">
        <v>85</v>
      </c>
      <c r="C53" s="25" t="s">
        <v>242</v>
      </c>
      <c r="D53" s="70"/>
      <c r="E53" s="254">
        <v>491502.68332481268</v>
      </c>
      <c r="F53" s="501" t="s">
        <v>252</v>
      </c>
      <c r="G53" s="117"/>
    </row>
    <row r="54" spans="1:7" ht="13">
      <c r="A54" s="53" t="s">
        <v>251</v>
      </c>
      <c r="B54" s="53" t="s">
        <v>85</v>
      </c>
      <c r="C54" s="25" t="s">
        <v>195</v>
      </c>
      <c r="D54" s="70"/>
      <c r="E54" s="254">
        <f>ROUND('Schedule B-1'!E54*F54,2)</f>
        <v>1973884.8500000001</v>
      </c>
      <c r="F54" s="294">
        <v>0.046737577428248286</v>
      </c>
      <c r="G54" s="117"/>
    </row>
    <row r="55" spans="1:7" ht="13">
      <c r="A55" s="53" t="s">
        <v>260</v>
      </c>
      <c r="B55" s="53" t="s">
        <v>85</v>
      </c>
      <c r="C55" s="25" t="s">
        <v>196</v>
      </c>
      <c r="D55" s="92"/>
      <c r="E55" s="307">
        <v>0</v>
      </c>
      <c r="F55" s="419" t="s">
        <v>252</v>
      </c>
      <c r="G55" s="116"/>
    </row>
    <row r="56" spans="1:7" ht="13">
      <c r="A56" s="55">
        <v>23</v>
      </c>
      <c r="B56" s="55"/>
      <c r="C56" s="52" t="s">
        <v>44</v>
      </c>
      <c r="D56" s="222"/>
      <c r="E56" s="340">
        <f>SUM(E48:E55)</f>
        <v>30760597.776227638</v>
      </c>
      <c r="F56" s="297"/>
      <c r="G56" s="116"/>
    </row>
    <row r="57" spans="1:7" ht="13">
      <c r="A57" s="55"/>
      <c r="B57" s="119"/>
      <c r="C57" s="52"/>
      <c r="D57" s="222"/>
      <c r="E57" s="25"/>
      <c r="F57" s="294"/>
      <c r="G57" s="116"/>
    </row>
    <row r="58" spans="1:7" ht="13">
      <c r="A58" s="55">
        <v>24</v>
      </c>
      <c r="B58" s="119" t="s">
        <v>115</v>
      </c>
      <c r="C58" s="59" t="s">
        <v>231</v>
      </c>
      <c r="D58" s="222"/>
      <c r="E58" s="307">
        <f>E60-E56-E45-E25-E19</f>
        <v>32269230.047291622</v>
      </c>
      <c r="F58" s="338" t="s">
        <v>230</v>
      </c>
      <c r="G58" s="116"/>
    </row>
    <row r="59" spans="1:7" ht="13">
      <c r="A59" s="55"/>
      <c r="B59" s="119"/>
      <c r="C59" s="52"/>
      <c r="D59" s="222"/>
      <c r="E59" s="25"/>
      <c r="F59" s="294"/>
      <c r="G59" s="116"/>
    </row>
    <row r="60" spans="1:7" ht="13">
      <c r="A60" s="63">
        <v>25</v>
      </c>
      <c r="B60" s="81"/>
      <c r="C60" s="65" t="s">
        <v>22</v>
      </c>
      <c r="D60" s="63"/>
      <c r="E60" s="341">
        <f>543360739.737557</f>
        <v>543360739.73755705</v>
      </c>
      <c r="F60" s="296"/>
      <c r="G60" s="116"/>
    </row>
    <row r="61" spans="1:7" ht="13">
      <c r="A61" s="36"/>
      <c r="B61" s="36"/>
      <c r="C61" s="36"/>
      <c r="D61" s="121"/>
      <c r="E61" s="117"/>
      <c r="F61" s="283"/>
      <c r="G61" s="116"/>
    </row>
    <row r="62" spans="2:5" ht="13">
      <c r="B62" s="116" t="s">
        <v>223</v>
      </c>
      <c r="E62" s="6"/>
    </row>
    <row r="63" spans="2:5" ht="12.5">
      <c r="B63" s="4" t="s">
        <v>201</v>
      </c>
      <c r="C63" t="s">
        <v>10</v>
      </c>
      <c r="E63" s="316">
        <v>1679.1600000000001</v>
      </c>
    </row>
    <row r="64" spans="2:5" ht="12.5">
      <c r="B64" s="4" t="s">
        <v>133</v>
      </c>
      <c r="C64" t="s">
        <v>9</v>
      </c>
      <c r="E64" s="316">
        <v>3631194.1400000006</v>
      </c>
    </row>
    <row r="65" spans="2:6" ht="12.5">
      <c r="B65" s="4" t="s">
        <v>96</v>
      </c>
      <c r="C65" t="s">
        <v>202</v>
      </c>
      <c r="E65" s="316">
        <f>'Schedule B-1'!E64*0.05</f>
        <v>592698.96100001188</v>
      </c>
      <c r="F65" s="287">
        <f>E65/'Schedule B-1'!E64</f>
        <v>0.050000000000000003</v>
      </c>
    </row>
    <row r="66" spans="2:5" ht="12.5">
      <c r="B66" s="4" t="s">
        <v>134</v>
      </c>
      <c r="C66" t="s">
        <v>203</v>
      </c>
      <c r="E66" s="316">
        <v>1013262.58</v>
      </c>
    </row>
    <row r="67" spans="2:5" ht="12.5">
      <c r="B67" s="4" t="s">
        <v>135</v>
      </c>
      <c r="C67" t="s">
        <v>204</v>
      </c>
      <c r="E67" s="316">
        <v>211943.5</v>
      </c>
    </row>
    <row r="68" spans="2:5" ht="12.5">
      <c r="B68" s="4" t="s">
        <v>137</v>
      </c>
      <c r="C68" t="s">
        <v>205</v>
      </c>
      <c r="E68" s="316">
        <v>1774621.8400000001</v>
      </c>
    </row>
    <row r="69" spans="2:5" ht="12.5">
      <c r="B69" s="4" t="s">
        <v>139</v>
      </c>
      <c r="C69" t="s">
        <v>206</v>
      </c>
      <c r="E69" s="316">
        <v>1393868.1199999999</v>
      </c>
    </row>
    <row r="70" spans="2:5" ht="12.5">
      <c r="B70" s="4" t="s">
        <v>141</v>
      </c>
      <c r="C70" t="s">
        <v>142</v>
      </c>
      <c r="E70" s="316">
        <v>541365.53000000003</v>
      </c>
    </row>
    <row r="71" spans="2:5" ht="12.5">
      <c r="B71" s="4" t="s">
        <v>143</v>
      </c>
      <c r="C71" t="s">
        <v>207</v>
      </c>
      <c r="E71" s="342">
        <v>421542.94</v>
      </c>
    </row>
    <row r="72" spans="2:6" ht="12.5">
      <c r="B72" s="339" t="s">
        <v>232</v>
      </c>
      <c r="C72" s="19" t="s">
        <v>240</v>
      </c>
      <c r="E72" s="370">
        <f>E81</f>
        <v>22687054.010000002</v>
      </c>
      <c r="F72" s="412" t="s">
        <v>248</v>
      </c>
    </row>
    <row r="73" spans="1:7" ht="12.5">
      <c r="A73" s="415" t="s">
        <v>249</v>
      </c>
      <c r="C73" s="272" t="s">
        <v>225</v>
      </c>
      <c r="E73" s="316">
        <f>SUM(E63:E72)</f>
        <v>32269230.781000011</v>
      </c>
      <c r="G73" s="310"/>
    </row>
    <row r="75" spans="6:7" ht="12.5">
      <c r="F75" s="374"/>
      <c r="G75" s="6"/>
    </row>
    <row r="76" spans="5:5" ht="12.5">
      <c r="E76" s="266"/>
    </row>
    <row r="77" spans="2:5" ht="12.5">
      <c r="B77" s="369" t="s">
        <v>238</v>
      </c>
      <c r="C77" t="s">
        <v>233</v>
      </c>
      <c r="E77" s="266">
        <v>-98236.199999999997</v>
      </c>
    </row>
    <row r="78" spans="2:5" ht="12.5">
      <c r="B78" s="369" t="s">
        <v>239</v>
      </c>
      <c r="C78" t="s">
        <v>234</v>
      </c>
      <c r="E78" s="266">
        <v>25459958.16</v>
      </c>
    </row>
    <row r="79" spans="2:5" ht="12.5">
      <c r="B79" s="369" t="s">
        <v>239</v>
      </c>
      <c r="C79" t="s">
        <v>235</v>
      </c>
      <c r="E79" s="266">
        <v>-2674764.9500000002</v>
      </c>
    </row>
    <row r="80" spans="2:5" ht="12.5">
      <c r="B80" s="369" t="s">
        <v>237</v>
      </c>
      <c r="C80" s="19" t="s">
        <v>236</v>
      </c>
      <c r="E80" s="268">
        <v>97</v>
      </c>
    </row>
    <row r="81" spans="3:6" ht="12.5">
      <c r="C81" s="19" t="s">
        <v>222</v>
      </c>
      <c r="E81" s="371">
        <f>SUM(E76:E80)</f>
        <v>22687054.010000002</v>
      </c>
      <c r="F81" s="313"/>
    </row>
    <row r="83" spans="1:1" ht="13">
      <c r="A83" s="434" t="s">
        <v>322</v>
      </c>
    </row>
  </sheetData>
  <customSheetViews>
    <customSheetView guid="{72d560c4-9b07-464b-81c7-efd6f92afffe}" printArea="1" showPageBreaks="1" topLeftCell="A7">
      <selection pane="topLeft" activeCell="A7" sqref="A7"/>
      <pageMargins left="0.2" right="0.16" top="1" bottom="1" header="0.5" footer="0.5"/>
      <printOptions horizontalCentered="1"/>
      <pageSetup orientation="landscape" scale="75" r:id="rId2"/>
      <headerFooter alignWithMargins="0">
        <oddHeader>&amp;CSchedule E-1</oddHeader>
        <oddFooter>&amp;LInterim DCOS-RFP Forms&amp;R&amp;A</oddFooter>
      </headerFooter>
    </customSheetView>
  </customSheetViews>
  <mergeCells count="1">
    <mergeCell ref="B1:F1"/>
  </mergeCells>
  <printOptions horizontalCentered="1"/>
  <pageMargins left="0.2" right="0.16" top="1" bottom="1" header="0.5" footer="0.5"/>
  <pageSetup orientation="portrait" scale="62" r:id="rId1"/>
  <headerFooter alignWithMargins="0">
    <oddHeader>&amp;RDocket No. 53601 DCRF Baseline
WP/Schedule A/1
Page 5 of 9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47"/>
  <sheetViews>
    <sheetView view="pageBreakPreview" zoomScaleNormal="100" zoomScaleSheetLayoutView="100" workbookViewId="0" topLeftCell="A1">
      <selection pane="topLeft" activeCell="A25" sqref="A25"/>
    </sheetView>
  </sheetViews>
  <sheetFormatPr defaultColWidth="9.18428571428571" defaultRowHeight="13.5"/>
  <cols>
    <col min="1" max="1" width="9.14285714285714" style="12"/>
    <col min="2" max="2" width="9.28571428571429" style="12" customWidth="1"/>
    <col min="3" max="3" width="29.8571428571429" style="12" bestFit="1" customWidth="1"/>
    <col min="4" max="4" width="16.1428571428571" style="12" customWidth="1"/>
    <col min="5" max="5" width="15.7142857142857" style="14" customWidth="1"/>
    <col min="6" max="6" width="17.1428571428571" style="12" bestFit="1" customWidth="1"/>
    <col min="7" max="7" width="17.8571428571429" style="12" customWidth="1"/>
    <col min="8" max="8" width="9.14285714285714" style="406"/>
    <col min="9" max="9" width="24.1428571428571" style="461" bestFit="1" customWidth="1"/>
    <col min="10" max="10" width="20.1428571428571" style="461" bestFit="1" customWidth="1"/>
    <col min="11" max="11" width="14.4285714285714" style="511" bestFit="1" customWidth="1"/>
    <col min="12" max="12" width="15.8571428571429" style="511" bestFit="1" customWidth="1"/>
    <col min="13" max="16384" width="9.14285714285714" style="12"/>
  </cols>
  <sheetData>
    <row r="2" spans="1:12" s="16" customFormat="1" ht="14">
      <c r="A2" s="588" t="s">
        <v>104</v>
      </c>
      <c r="B2" s="588"/>
      <c r="C2" s="588"/>
      <c r="D2" s="588"/>
      <c r="E2" s="588"/>
      <c r="F2" s="588"/>
      <c r="G2" s="588"/>
      <c r="H2" s="413"/>
      <c r="I2" s="461"/>
      <c r="J2" s="461"/>
      <c r="K2" s="17"/>
      <c r="L2" s="17"/>
    </row>
    <row r="3" spans="1:12" s="16" customFormat="1" ht="13">
      <c r="A3" s="21"/>
      <c r="B3" s="21"/>
      <c r="C3" s="21"/>
      <c r="D3" s="21"/>
      <c r="E3" s="21"/>
      <c r="F3" s="21"/>
      <c r="G3" s="21"/>
      <c r="H3" s="413"/>
      <c r="I3" s="461"/>
      <c r="J3" s="461"/>
      <c r="K3" s="17"/>
      <c r="L3" s="17"/>
    </row>
    <row r="4" spans="1:12" s="16" customFormat="1" ht="13">
      <c r="A4" s="21"/>
      <c r="B4" s="21"/>
      <c r="C4" s="21"/>
      <c r="D4" s="21"/>
      <c r="E4" s="21"/>
      <c r="F4" s="21"/>
      <c r="G4" s="21"/>
      <c r="H4" s="413"/>
      <c r="I4" s="461"/>
      <c r="J4" s="461"/>
      <c r="K4" s="17"/>
      <c r="L4" s="17"/>
    </row>
    <row r="5" spans="1:12" s="16" customFormat="1" ht="13">
      <c r="A5" s="21"/>
      <c r="B5" s="21"/>
      <c r="C5" s="21"/>
      <c r="D5" s="21"/>
      <c r="E5" s="21"/>
      <c r="F5" s="21"/>
      <c r="G5" s="21"/>
      <c r="H5" s="413"/>
      <c r="I5" s="461"/>
      <c r="J5" s="461"/>
      <c r="K5" s="17"/>
      <c r="L5" s="17"/>
    </row>
    <row r="6" spans="1:12" s="16" customFormat="1" ht="13">
      <c r="A6" s="15"/>
      <c r="B6" s="18"/>
      <c r="E6" s="17"/>
      <c r="H6" s="413"/>
      <c r="I6" s="461"/>
      <c r="J6" s="461"/>
      <c r="K6" s="17"/>
      <c r="L6" s="17"/>
    </row>
    <row r="7" spans="1:12" s="16" customFormat="1" ht="13.5" thickBot="1">
      <c r="A7" s="15"/>
      <c r="B7" s="18"/>
      <c r="E7" s="17"/>
      <c r="H7" s="413"/>
      <c r="I7" s="461"/>
      <c r="J7" s="461"/>
      <c r="K7" s="17"/>
      <c r="L7" s="17"/>
    </row>
    <row r="8" spans="1:12" s="16" customFormat="1" ht="13">
      <c r="A8" s="106"/>
      <c r="B8" s="107"/>
      <c r="C8" s="108"/>
      <c r="D8" s="126"/>
      <c r="E8" s="357"/>
      <c r="F8" s="76"/>
      <c r="G8" s="77"/>
      <c r="H8" s="413"/>
      <c r="I8" s="461"/>
      <c r="J8" s="461"/>
      <c r="K8" s="17"/>
      <c r="L8" s="17"/>
    </row>
    <row r="9" spans="1:12" s="16" customFormat="1" ht="13">
      <c r="A9" s="82" t="s">
        <v>105</v>
      </c>
      <c r="B9" s="36"/>
      <c r="C9" s="79"/>
      <c r="D9" s="124"/>
      <c r="E9" s="24"/>
      <c r="F9" s="36"/>
      <c r="G9" s="79"/>
      <c r="H9" s="413"/>
      <c r="I9" s="461"/>
      <c r="J9" s="461"/>
      <c r="K9" s="17"/>
      <c r="L9" s="17"/>
    </row>
    <row r="10" spans="1:12" s="16" customFormat="1" ht="13">
      <c r="A10" s="82" t="s">
        <v>116</v>
      </c>
      <c r="B10" s="36"/>
      <c r="C10" s="79"/>
      <c r="D10" s="124"/>
      <c r="E10" s="24"/>
      <c r="F10" s="36"/>
      <c r="G10" s="79"/>
      <c r="H10" s="413"/>
      <c r="I10" s="461"/>
      <c r="J10" s="461"/>
      <c r="K10" s="17"/>
      <c r="L10" s="17"/>
    </row>
    <row r="11" spans="1:12" s="16" customFormat="1" ht="13">
      <c r="A11" s="82" t="str">
        <f>'Schedule-A'!A11</f>
        <v>Oncor DCRF Baseline, 12/31/2021 Test Year</v>
      </c>
      <c r="B11" s="36"/>
      <c r="C11" s="145"/>
      <c r="D11" s="358"/>
      <c r="E11" s="147"/>
      <c r="F11" s="146"/>
      <c r="G11" s="145"/>
      <c r="H11" s="413"/>
      <c r="I11" s="461"/>
      <c r="J11" s="461"/>
      <c r="K11" s="17"/>
      <c r="L11" s="17"/>
    </row>
    <row r="12" spans="1:7" ht="13.5" thickBot="1">
      <c r="A12" s="148"/>
      <c r="B12" s="149"/>
      <c r="C12" s="150"/>
      <c r="D12" s="359"/>
      <c r="E12" s="360"/>
      <c r="F12" s="361"/>
      <c r="G12" s="362"/>
    </row>
    <row r="13" spans="1:12" s="11" customFormat="1" ht="58.5" customHeight="1">
      <c r="A13" s="151" t="s">
        <v>45</v>
      </c>
      <c r="B13" s="152" t="s">
        <v>46</v>
      </c>
      <c r="C13" s="153" t="s">
        <v>47</v>
      </c>
      <c r="D13" s="353" t="s">
        <v>48</v>
      </c>
      <c r="E13" s="354" t="s">
        <v>122</v>
      </c>
      <c r="F13" s="355" t="s">
        <v>171</v>
      </c>
      <c r="G13" s="356" t="s">
        <v>172</v>
      </c>
      <c r="H13" s="406"/>
      <c r="I13" s="461"/>
      <c r="J13" s="461"/>
      <c r="K13" s="17"/>
      <c r="L13" s="17"/>
    </row>
    <row r="14" spans="1:12" s="11" customFormat="1" ht="15.75" customHeight="1">
      <c r="A14" s="154"/>
      <c r="B14" s="155"/>
      <c r="C14" s="156"/>
      <c r="D14" s="157"/>
      <c r="E14" s="158" t="s">
        <v>7</v>
      </c>
      <c r="F14" s="159" t="s">
        <v>8</v>
      </c>
      <c r="G14" s="160" t="s">
        <v>18</v>
      </c>
      <c r="H14" s="406"/>
      <c r="I14" s="461"/>
      <c r="J14" s="461"/>
      <c r="K14" s="17"/>
      <c r="L14" s="17"/>
    </row>
    <row r="15" spans="1:7" ht="13">
      <c r="A15" s="115"/>
      <c r="B15" s="126"/>
      <c r="C15" s="76"/>
      <c r="D15" s="161"/>
      <c r="E15" s="162"/>
      <c r="F15" s="163"/>
      <c r="G15" s="164"/>
    </row>
    <row r="16" spans="1:7" ht="13">
      <c r="A16" s="165"/>
      <c r="B16" s="78" t="s">
        <v>49</v>
      </c>
      <c r="C16" s="36"/>
      <c r="D16" s="161"/>
      <c r="E16" s="166"/>
      <c r="F16" s="167"/>
      <c r="G16" s="168"/>
    </row>
    <row r="17" spans="1:7" ht="13">
      <c r="A17" s="165"/>
      <c r="B17" s="78"/>
      <c r="C17" s="36"/>
      <c r="D17" s="161"/>
      <c r="E17" s="166"/>
      <c r="F17" s="167"/>
      <c r="G17" s="168"/>
    </row>
    <row r="18" spans="1:12" s="13" customFormat="1" ht="13">
      <c r="A18" s="165" t="s">
        <v>50</v>
      </c>
      <c r="B18" s="78"/>
      <c r="C18" s="36" t="s">
        <v>51</v>
      </c>
      <c r="D18" s="169"/>
      <c r="E18" s="170">
        <v>140471713.84709466</v>
      </c>
      <c r="F18" s="171">
        <v>-3535155.9650690514</v>
      </c>
      <c r="G18" s="410">
        <f>E18+F18</f>
        <v>136936557.8820256</v>
      </c>
      <c r="H18" s="406"/>
      <c r="I18" s="512"/>
      <c r="J18" s="513"/>
      <c r="K18" s="514"/>
      <c r="L18" s="515"/>
    </row>
    <row r="19" spans="1:12" ht="13">
      <c r="A19" s="165" t="s">
        <v>52</v>
      </c>
      <c r="B19" s="124"/>
      <c r="C19" s="36" t="s">
        <v>53</v>
      </c>
      <c r="D19" s="169"/>
      <c r="E19" s="172">
        <v>13351588.890000001</v>
      </c>
      <c r="F19" s="171">
        <f>-E19</f>
        <v>-13351588.890000001</v>
      </c>
      <c r="G19" s="410">
        <f>E19+F19</f>
        <v>0</v>
      </c>
      <c r="L19" s="516"/>
    </row>
    <row r="20" spans="1:12" ht="13">
      <c r="A20" s="165" t="s">
        <v>54</v>
      </c>
      <c r="B20" s="124"/>
      <c r="C20" s="36" t="s">
        <v>103</v>
      </c>
      <c r="D20" s="169"/>
      <c r="E20" s="172">
        <v>22048616.809838548</v>
      </c>
      <c r="F20" s="343">
        <v>-15688317</v>
      </c>
      <c r="G20" s="411">
        <f t="shared" si="0" ref="G20:G21">E20+F20</f>
        <v>6360299.8098385483</v>
      </c>
      <c r="H20" s="414"/>
      <c r="I20" s="517"/>
      <c r="J20" s="518"/>
      <c r="L20" s="516"/>
    </row>
    <row r="21" spans="1:12" ht="13">
      <c r="A21" s="165" t="s">
        <v>55</v>
      </c>
      <c r="B21" s="124"/>
      <c r="C21" s="36" t="s">
        <v>72</v>
      </c>
      <c r="D21" s="161"/>
      <c r="E21" s="261">
        <v>283082877</v>
      </c>
      <c r="F21" s="343">
        <f>-E21</f>
        <v>-283082877</v>
      </c>
      <c r="G21" s="411">
        <f t="shared" si="0"/>
        <v>0</v>
      </c>
      <c r="L21" s="519"/>
    </row>
    <row r="22" spans="1:7" ht="13">
      <c r="A22" s="165"/>
      <c r="B22" s="124"/>
      <c r="C22" s="36"/>
      <c r="D22" s="161"/>
      <c r="E22" s="166"/>
      <c r="F22" s="344"/>
      <c r="G22" s="345"/>
    </row>
    <row r="23" spans="1:7" ht="13.5" thickBot="1">
      <c r="A23" s="173" t="s">
        <v>68</v>
      </c>
      <c r="B23" s="174" t="s">
        <v>56</v>
      </c>
      <c r="C23" s="109"/>
      <c r="D23" s="175"/>
      <c r="E23" s="346">
        <f>SUM(E18:E21)</f>
        <v>458954796.54693317</v>
      </c>
      <c r="F23" s="258">
        <f>SUM(F18:F21)</f>
        <v>-315657938.85506904</v>
      </c>
      <c r="G23" s="259">
        <f>SUM(G18:G21)</f>
        <v>143296857.69186413</v>
      </c>
    </row>
    <row r="24" spans="1:12" ht="13">
      <c r="A24" s="176"/>
      <c r="B24" s="116"/>
      <c r="C24" s="116"/>
      <c r="D24" s="116"/>
      <c r="E24" s="117"/>
      <c r="F24" s="184"/>
      <c r="G24" s="117"/>
      <c r="L24" s="520"/>
    </row>
    <row r="25" spans="1:12" s="14" customFormat="1" ht="13">
      <c r="A25" s="434" t="s">
        <v>322</v>
      </c>
      <c r="B25" s="117"/>
      <c r="C25" s="117"/>
      <c r="D25" s="503"/>
      <c r="E25" s="282"/>
      <c r="F25" s="504"/>
      <c r="G25" s="184"/>
      <c r="H25" s="505"/>
      <c r="I25" s="461"/>
      <c r="J25" s="521"/>
      <c r="K25" s="511"/>
      <c r="L25" s="520"/>
    </row>
    <row r="26" spans="1:12" s="14" customFormat="1" ht="13">
      <c r="A26" s="502"/>
      <c r="B26" s="117"/>
      <c r="C26" s="117"/>
      <c r="D26" s="503"/>
      <c r="E26" s="184"/>
      <c r="F26" s="504"/>
      <c r="G26" s="506"/>
      <c r="H26" s="505"/>
      <c r="I26" s="461"/>
      <c r="J26" s="461"/>
      <c r="K26" s="511"/>
      <c r="L26" s="511"/>
    </row>
    <row r="27" spans="1:12" s="14" customFormat="1" ht="13">
      <c r="A27" s="502"/>
      <c r="B27" s="117"/>
      <c r="C27" s="117"/>
      <c r="D27" s="503"/>
      <c r="E27" s="184"/>
      <c r="F27" s="504"/>
      <c r="G27" s="317"/>
      <c r="H27" s="507"/>
      <c r="I27" s="517"/>
      <c r="J27" s="461"/>
      <c r="K27" s="520"/>
      <c r="L27" s="511"/>
    </row>
    <row r="28" spans="1:12" s="14" customFormat="1" ht="13">
      <c r="A28" s="502"/>
      <c r="B28" s="117"/>
      <c r="C28" s="117"/>
      <c r="D28" s="117"/>
      <c r="E28" s="117"/>
      <c r="F28" s="504"/>
      <c r="G28" s="184"/>
      <c r="H28" s="505"/>
      <c r="I28" s="521"/>
      <c r="J28" s="461"/>
      <c r="K28" s="520"/>
      <c r="L28" s="511"/>
    </row>
    <row r="29" spans="1:12" s="14" customFormat="1" ht="13">
      <c r="A29" s="502"/>
      <c r="B29" s="117"/>
      <c r="C29" s="117"/>
      <c r="D29" s="117"/>
      <c r="E29" s="117"/>
      <c r="F29" s="504"/>
      <c r="G29" s="508"/>
      <c r="H29" s="505"/>
      <c r="I29" s="521"/>
      <c r="J29" s="461"/>
      <c r="K29" s="511"/>
      <c r="L29" s="511"/>
    </row>
    <row r="30" spans="1:12" s="14" customFormat="1" ht="13">
      <c r="A30" s="502"/>
      <c r="B30" s="117"/>
      <c r="C30" s="117"/>
      <c r="D30" s="117"/>
      <c r="E30" s="117"/>
      <c r="F30" s="184"/>
      <c r="G30" s="117"/>
      <c r="H30" s="505"/>
      <c r="I30" s="461"/>
      <c r="J30" s="461"/>
      <c r="K30" s="511"/>
      <c r="L30" s="511"/>
    </row>
    <row r="31" spans="1:12" s="14" customFormat="1" ht="13">
      <c r="A31" s="502"/>
      <c r="B31" s="117"/>
      <c r="C31" s="117"/>
      <c r="D31" s="117"/>
      <c r="E31" s="317"/>
      <c r="F31" s="317"/>
      <c r="G31" s="317"/>
      <c r="H31" s="505"/>
      <c r="I31" s="461"/>
      <c r="J31" s="461"/>
      <c r="K31" s="511"/>
      <c r="L31" s="511"/>
    </row>
    <row r="32" spans="1:12" s="14" customFormat="1" ht="13">
      <c r="A32" s="502"/>
      <c r="B32" s="117"/>
      <c r="C32" s="117"/>
      <c r="D32" s="117"/>
      <c r="E32" s="117"/>
      <c r="F32" s="184"/>
      <c r="G32" s="509"/>
      <c r="H32" s="505"/>
      <c r="I32" s="461"/>
      <c r="J32" s="461"/>
      <c r="K32" s="511"/>
      <c r="L32" s="511"/>
    </row>
    <row r="33" spans="1:12" s="14" customFormat="1" ht="13">
      <c r="A33" s="502"/>
      <c r="B33" s="117"/>
      <c r="C33" s="117"/>
      <c r="D33" s="117"/>
      <c r="E33" s="117"/>
      <c r="F33" s="184"/>
      <c r="G33" s="509"/>
      <c r="H33" s="505"/>
      <c r="I33" s="461"/>
      <c r="J33" s="461"/>
      <c r="K33" s="511"/>
      <c r="L33" s="511"/>
    </row>
    <row r="34" spans="1:12" s="14" customFormat="1" ht="13">
      <c r="A34" s="502"/>
      <c r="B34" s="117"/>
      <c r="C34" s="117"/>
      <c r="D34" s="117"/>
      <c r="E34" s="117"/>
      <c r="F34" s="184"/>
      <c r="G34" s="117"/>
      <c r="H34" s="505"/>
      <c r="I34" s="461"/>
      <c r="J34" s="461"/>
      <c r="K34" s="511"/>
      <c r="L34" s="511"/>
    </row>
    <row r="35" spans="1:12" s="14" customFormat="1" ht="13">
      <c r="A35" s="502"/>
      <c r="B35" s="117"/>
      <c r="C35" s="117"/>
      <c r="D35" s="117"/>
      <c r="E35" s="117"/>
      <c r="F35" s="184"/>
      <c r="G35" s="509"/>
      <c r="H35" s="505"/>
      <c r="I35" s="461"/>
      <c r="J35" s="461"/>
      <c r="K35" s="511"/>
      <c r="L35" s="511"/>
    </row>
    <row r="36" spans="1:12" s="14" customFormat="1" ht="13">
      <c r="A36" s="502"/>
      <c r="B36" s="117"/>
      <c r="C36" s="117"/>
      <c r="D36" s="117"/>
      <c r="E36" s="117"/>
      <c r="F36" s="184"/>
      <c r="G36" s="509"/>
      <c r="H36" s="510"/>
      <c r="I36" s="461"/>
      <c r="J36" s="461"/>
      <c r="K36" s="511"/>
      <c r="L36" s="511"/>
    </row>
    <row r="37" spans="1:12" s="14" customFormat="1" ht="13">
      <c r="A37" s="117"/>
      <c r="B37" s="117"/>
      <c r="C37" s="117"/>
      <c r="D37" s="284"/>
      <c r="E37" s="117"/>
      <c r="F37" s="117"/>
      <c r="G37" s="117"/>
      <c r="H37" s="505"/>
      <c r="I37" s="461"/>
      <c r="J37" s="461"/>
      <c r="K37" s="511"/>
      <c r="L37" s="511"/>
    </row>
    <row r="38" spans="1:7" ht="13">
      <c r="A38" s="116"/>
      <c r="B38" s="116"/>
      <c r="C38" s="116"/>
      <c r="D38" s="117"/>
      <c r="E38" s="425"/>
      <c r="F38" s="424"/>
      <c r="G38" s="117"/>
    </row>
    <row r="39" spans="4:7" ht="13">
      <c r="D39" s="14"/>
      <c r="E39" s="425"/>
      <c r="F39" s="426"/>
      <c r="G39" s="14"/>
    </row>
    <row r="40" spans="4:9" ht="13">
      <c r="D40" s="14"/>
      <c r="E40" s="425"/>
      <c r="F40" s="427"/>
      <c r="G40" s="368"/>
      <c r="H40" s="407"/>
      <c r="I40" s="522"/>
    </row>
    <row r="41" spans="4:7" ht="13">
      <c r="D41" s="14"/>
      <c r="F41" s="14"/>
      <c r="G41" s="14"/>
    </row>
    <row r="42" spans="4:7" ht="13">
      <c r="D42" s="285"/>
      <c r="F42" s="14"/>
      <c r="G42" s="14"/>
    </row>
    <row r="43" spans="1:12" s="535" customFormat="1" ht="15.5">
      <c r="A43" s="533"/>
      <c r="B43" s="533"/>
      <c r="C43" s="534"/>
      <c r="D43" s="533"/>
      <c r="E43" s="533"/>
      <c r="F43" s="421"/>
      <c r="G43" s="511"/>
      <c r="H43" s="413"/>
      <c r="I43" s="461"/>
      <c r="J43" s="461"/>
      <c r="K43" s="511"/>
      <c r="L43" s="511"/>
    </row>
    <row r="44" spans="1:12" s="535" customFormat="1" ht="15.5">
      <c r="A44" s="533"/>
      <c r="B44" s="533"/>
      <c r="C44" s="533"/>
      <c r="D44" s="533"/>
      <c r="E44" s="533"/>
      <c r="F44" s="536"/>
      <c r="G44" s="511"/>
      <c r="H44" s="413"/>
      <c r="I44" s="461"/>
      <c r="J44" s="461"/>
      <c r="K44" s="511"/>
      <c r="L44" s="511"/>
    </row>
    <row r="45" spans="1:12" s="535" customFormat="1" ht="15.5">
      <c r="A45" s="533"/>
      <c r="B45" s="533"/>
      <c r="C45" s="533"/>
      <c r="D45" s="533"/>
      <c r="E45" s="533"/>
      <c r="F45" s="536"/>
      <c r="G45" s="511"/>
      <c r="H45" s="413"/>
      <c r="I45" s="461"/>
      <c r="J45" s="461"/>
      <c r="K45" s="511"/>
      <c r="L45" s="511"/>
    </row>
    <row r="46" spans="1:12" s="535" customFormat="1" ht="15.5">
      <c r="A46" s="533"/>
      <c r="B46" s="533"/>
      <c r="C46" s="533"/>
      <c r="D46" s="533"/>
      <c r="E46" s="533"/>
      <c r="F46" s="537"/>
      <c r="G46" s="511"/>
      <c r="H46" s="413"/>
      <c r="I46" s="461"/>
      <c r="J46" s="461"/>
      <c r="K46" s="511"/>
      <c r="L46" s="511"/>
    </row>
    <row r="47" spans="5:12" s="535" customFormat="1" ht="13">
      <c r="E47" s="511"/>
      <c r="H47" s="413"/>
      <c r="I47" s="461"/>
      <c r="J47" s="461"/>
      <c r="K47" s="511"/>
      <c r="L47" s="511"/>
    </row>
  </sheetData>
  <customSheetViews>
    <customSheetView guid="{72d560c4-9b07-464b-81c7-efd6f92afffe}" printArea="1" showPageBreaks="1" topLeftCell="A1">
      <selection pane="topLeft" activeCell="F15" sqref="F15"/>
      <pageMargins left="0.25" right="0.25" top="1" bottom="1" header="0.5" footer="0.5"/>
      <printOptions horizontalCentered="1"/>
      <pageSetup orientation="portrait" scale="80" r:id="rId2"/>
      <headerFooter alignWithMargins="0">
        <oddHeader>&amp;CSchedule E-2</oddHeader>
        <oddFooter>&amp;LInterim DCOS RFP Form&amp;R&amp;A</oddFooter>
      </headerFooter>
    </customSheetView>
  </customSheetViews>
  <mergeCells count="1">
    <mergeCell ref="A2:G2"/>
  </mergeCells>
  <printOptions horizontalCentered="1"/>
  <pageMargins left="0.25" right="0.25" top="1" bottom="1" header="0.5" footer="0.5"/>
  <pageSetup orientation="portrait" scale="90" r:id="rId1"/>
  <headerFooter alignWithMargins="0">
    <oddHeader>&amp;RDocket No. 53601 DCRF Baseline
WP/Schedule A/1
Page 6 of 9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4"/>
  <sheetViews>
    <sheetView view="pageBreakPreview" zoomScaleNormal="100" zoomScaleSheetLayoutView="100" workbookViewId="0" topLeftCell="A10">
      <selection pane="topLeft" activeCell="A54" sqref="A54"/>
    </sheetView>
  </sheetViews>
  <sheetFormatPr defaultRowHeight="12.75"/>
  <cols>
    <col min="2" max="2" width="34" bestFit="1" customWidth="1"/>
    <col min="3" max="3" width="16.8571428571429" bestFit="1" customWidth="1"/>
    <col min="4" max="4" width="19" style="6" bestFit="1" customWidth="1"/>
    <col min="5" max="5" width="14" bestFit="1" customWidth="1"/>
    <col min="6" max="6" width="15.8571428571429" bestFit="1" customWidth="1"/>
    <col min="7" max="7" width="16.5714285714286" style="408" bestFit="1" customWidth="1"/>
    <col min="8" max="8" width="13.2857142857143" style="523" bestFit="1" customWidth="1"/>
    <col min="9" max="9" width="8.71428571428571" style="2"/>
  </cols>
  <sheetData>
    <row r="1" spans="1:4" ht="14">
      <c r="A1" s="590" t="s">
        <v>106</v>
      </c>
      <c r="B1" s="590"/>
      <c r="C1" s="590"/>
      <c r="D1" s="590"/>
    </row>
    <row r="2" spans="1:4" ht="14">
      <c r="A2" s="23"/>
      <c r="B2" s="23"/>
      <c r="C2" s="23"/>
      <c r="D2" s="23"/>
    </row>
    <row r="3" spans="1:4" ht="14">
      <c r="A3" s="23"/>
      <c r="B3" s="23"/>
      <c r="C3" s="23"/>
      <c r="D3" s="23"/>
    </row>
    <row r="4" spans="1:4" ht="16" thickBot="1">
      <c r="A4" s="7"/>
      <c r="B4" s="10"/>
      <c r="C4" s="8"/>
      <c r="D4" s="9"/>
    </row>
    <row r="5" spans="1:6" ht="13">
      <c r="A5" s="106" t="s">
        <v>107</v>
      </c>
      <c r="B5" s="108"/>
      <c r="C5" s="93"/>
      <c r="D5" s="375"/>
      <c r="E5" s="398"/>
      <c r="F5" s="398"/>
    </row>
    <row r="6" spans="1:6" ht="13">
      <c r="A6" s="82" t="s">
        <v>114</v>
      </c>
      <c r="B6" s="79"/>
      <c r="C6" s="27"/>
      <c r="D6" s="376"/>
      <c r="E6" s="399"/>
      <c r="F6" s="399"/>
    </row>
    <row r="7" spans="1:6" ht="13">
      <c r="A7" s="177" t="str">
        <f>'Schedule-A'!A11</f>
        <v>Oncor DCRF Baseline, 12/31/2021 Test Year</v>
      </c>
      <c r="B7" s="81"/>
      <c r="C7" s="178"/>
      <c r="D7" s="377"/>
      <c r="E7" s="400"/>
      <c r="F7" s="400" t="s">
        <v>69</v>
      </c>
    </row>
    <row r="8" spans="1:6" ht="13">
      <c r="A8" s="37"/>
      <c r="B8" s="179"/>
      <c r="C8" s="179" t="s">
        <v>2</v>
      </c>
      <c r="D8" s="378" t="s">
        <v>69</v>
      </c>
      <c r="E8" s="400" t="s">
        <v>166</v>
      </c>
      <c r="F8" s="400" t="s">
        <v>170</v>
      </c>
    </row>
    <row r="9" spans="1:6" ht="13">
      <c r="A9" s="37" t="s">
        <v>57</v>
      </c>
      <c r="B9" s="179" t="s">
        <v>47</v>
      </c>
      <c r="C9" s="179" t="s">
        <v>5</v>
      </c>
      <c r="D9" s="378" t="s">
        <v>121</v>
      </c>
      <c r="E9" s="401" t="s">
        <v>169</v>
      </c>
      <c r="F9" s="400" t="s">
        <v>168</v>
      </c>
    </row>
    <row r="10" spans="1:6" ht="13">
      <c r="A10" s="180" t="s">
        <v>4</v>
      </c>
      <c r="B10" s="181"/>
      <c r="C10" s="181"/>
      <c r="D10" s="379">
        <v>-1</v>
      </c>
      <c r="E10" s="402" t="s">
        <v>8</v>
      </c>
      <c r="F10" s="403" t="s">
        <v>18</v>
      </c>
    </row>
    <row r="11" spans="1:6" ht="12.5">
      <c r="A11" s="182"/>
      <c r="B11" s="183"/>
      <c r="C11" s="183"/>
      <c r="D11" s="380"/>
      <c r="E11" s="399"/>
      <c r="F11" s="399"/>
    </row>
    <row r="12" spans="1:6" ht="12.5">
      <c r="A12" s="37">
        <v>1</v>
      </c>
      <c r="B12" s="38" t="s">
        <v>58</v>
      </c>
      <c r="C12" s="39"/>
      <c r="D12" s="381"/>
      <c r="E12" s="399"/>
      <c r="F12" s="399"/>
    </row>
    <row r="13" spans="1:9" ht="12.5">
      <c r="A13" s="40">
        <f t="shared" si="0" ref="A13:A45">+A12+1</f>
        <v>2</v>
      </c>
      <c r="B13" s="41"/>
      <c r="C13" s="42"/>
      <c r="D13" s="382"/>
      <c r="E13" s="399"/>
      <c r="F13" s="399"/>
      <c r="H13" s="524"/>
      <c r="I13" s="524"/>
    </row>
    <row r="14" spans="1:8" ht="12.5">
      <c r="A14" s="40">
        <f t="shared" si="0"/>
        <v>3</v>
      </c>
      <c r="B14" s="43" t="s">
        <v>14</v>
      </c>
      <c r="C14" s="42" t="s">
        <v>59</v>
      </c>
      <c r="D14" s="383">
        <f>'Schedule-B'!C39</f>
        <v>641314733.01999998</v>
      </c>
      <c r="E14" s="390">
        <f>'Schedule-A'!D22</f>
        <v>-87781292.140000001</v>
      </c>
      <c r="F14" s="390">
        <f>SUM(D14:E14)</f>
        <v>553533440.88</v>
      </c>
      <c r="G14" s="409"/>
      <c r="H14" s="525"/>
    </row>
    <row r="15" spans="1:6" ht="12.5">
      <c r="A15" s="40">
        <f t="shared" si="0"/>
        <v>4</v>
      </c>
      <c r="B15" s="41"/>
      <c r="C15" s="42"/>
      <c r="D15" s="382"/>
      <c r="E15" s="391"/>
      <c r="F15" s="391"/>
    </row>
    <row r="16" spans="1:6" ht="12.5">
      <c r="A16" s="40">
        <f t="shared" si="0"/>
        <v>5</v>
      </c>
      <c r="B16" s="44" t="s">
        <v>60</v>
      </c>
      <c r="C16" s="42"/>
      <c r="D16" s="382"/>
      <c r="E16" s="391"/>
      <c r="F16" s="391"/>
    </row>
    <row r="17" spans="1:9" ht="12.5">
      <c r="A17" s="40">
        <f t="shared" si="0"/>
        <v>6</v>
      </c>
      <c r="B17" s="41" t="s">
        <v>61</v>
      </c>
      <c r="C17" s="42"/>
      <c r="D17" s="382">
        <f>'Schedule-B'!C35*0.02524</f>
        <v>243410283.6309413</v>
      </c>
      <c r="E17" s="391">
        <f>-'Schedule-B'!D35*0.02524</f>
        <v>-33317290.430707019</v>
      </c>
      <c r="F17" s="391">
        <f t="shared" si="1" ref="F17:F23">SUM(D17:E17)</f>
        <v>210092993.20023429</v>
      </c>
      <c r="G17" s="409"/>
      <c r="H17" s="526"/>
      <c r="I17" s="527"/>
    </row>
    <row r="18" spans="1:8" ht="12.5">
      <c r="A18" s="40">
        <f t="shared" si="0"/>
        <v>7</v>
      </c>
      <c r="B18" s="41" t="s">
        <v>73</v>
      </c>
      <c r="C18" s="42"/>
      <c r="D18" s="382">
        <v>191147.98999999999</v>
      </c>
      <c r="E18" s="391"/>
      <c r="F18" s="391">
        <f t="shared" si="1"/>
        <v>191147.98999999999</v>
      </c>
      <c r="G18" s="409"/>
      <c r="H18" s="525"/>
    </row>
    <row r="19" spans="1:8" ht="12.5">
      <c r="A19" s="40">
        <f t="shared" si="0"/>
        <v>8</v>
      </c>
      <c r="B19" s="41" t="s">
        <v>126</v>
      </c>
      <c r="C19" s="42"/>
      <c r="D19" s="382">
        <v>7583059.6400000006</v>
      </c>
      <c r="E19" s="391"/>
      <c r="F19" s="391">
        <f t="shared" si="1"/>
        <v>7583059.6400000006</v>
      </c>
      <c r="G19" s="409"/>
      <c r="H19" s="528"/>
    </row>
    <row r="20" spans="1:8" ht="12.5">
      <c r="A20" s="40">
        <f t="shared" si="0"/>
        <v>9</v>
      </c>
      <c r="B20" s="41" t="s">
        <v>127</v>
      </c>
      <c r="C20" s="42"/>
      <c r="D20" s="384">
        <v>22936199.190000016</v>
      </c>
      <c r="E20" s="392"/>
      <c r="F20" s="392">
        <f t="shared" si="1"/>
        <v>22936199.190000016</v>
      </c>
      <c r="G20" s="409"/>
      <c r="H20" s="529"/>
    </row>
    <row r="21" spans="1:8" ht="12.5">
      <c r="A21" s="40">
        <f>A20+1</f>
        <v>10</v>
      </c>
      <c r="B21" s="41" t="s">
        <v>128</v>
      </c>
      <c r="C21" s="42"/>
      <c r="D21" s="382">
        <v>-1782606.51</v>
      </c>
      <c r="E21" s="391"/>
      <c r="F21" s="391">
        <f t="shared" si="1"/>
        <v>-1782606.51</v>
      </c>
      <c r="H21" s="530"/>
    </row>
    <row r="22" spans="1:6" ht="12.5">
      <c r="A22" s="40">
        <f t="shared" si="0"/>
        <v>11</v>
      </c>
      <c r="B22" s="41" t="s">
        <v>71</v>
      </c>
      <c r="C22" s="42"/>
      <c r="D22" s="382">
        <v>0</v>
      </c>
      <c r="E22" s="391"/>
      <c r="F22" s="391">
        <f t="shared" si="1"/>
        <v>0</v>
      </c>
    </row>
    <row r="23" spans="1:6" ht="12.5">
      <c r="A23" s="40">
        <f t="shared" si="0"/>
        <v>12</v>
      </c>
      <c r="B23" s="41" t="s">
        <v>72</v>
      </c>
      <c r="C23" s="45"/>
      <c r="D23" s="385">
        <v>361612</v>
      </c>
      <c r="E23" s="393"/>
      <c r="F23" s="393">
        <f t="shared" si="1"/>
        <v>361612</v>
      </c>
    </row>
    <row r="24" spans="1:6" ht="12.5">
      <c r="A24" s="40">
        <f t="shared" si="0"/>
        <v>13</v>
      </c>
      <c r="B24" s="46" t="s">
        <v>29</v>
      </c>
      <c r="C24" s="39"/>
      <c r="D24" s="386">
        <f>SUM(D17:D23)</f>
        <v>272699695.94094133</v>
      </c>
      <c r="E24" s="394">
        <f t="shared" si="2" ref="E24:F24">SUM(E17:E23)</f>
        <v>-33317290.430707019</v>
      </c>
      <c r="F24" s="394">
        <f t="shared" si="2"/>
        <v>239382405.51023433</v>
      </c>
    </row>
    <row r="25" spans="1:6" ht="12.5">
      <c r="A25" s="40">
        <f t="shared" si="0"/>
        <v>14</v>
      </c>
      <c r="B25" s="41"/>
      <c r="C25" s="42"/>
      <c r="D25" s="382"/>
      <c r="E25" s="391"/>
      <c r="F25" s="391"/>
    </row>
    <row r="26" spans="1:6" ht="12.5">
      <c r="A26" s="40">
        <f t="shared" si="0"/>
        <v>15</v>
      </c>
      <c r="B26" s="44" t="s">
        <v>62</v>
      </c>
      <c r="C26" s="39"/>
      <c r="D26" s="381"/>
      <c r="E26" s="395"/>
      <c r="F26" s="395"/>
    </row>
    <row r="27" spans="1:6" ht="12.5">
      <c r="A27" s="40">
        <f t="shared" si="0"/>
        <v>16</v>
      </c>
      <c r="B27" s="41" t="s">
        <v>124</v>
      </c>
      <c r="C27" s="42"/>
      <c r="D27" s="382">
        <v>150259.10000000004</v>
      </c>
      <c r="E27" s="391"/>
      <c r="F27" s="391">
        <f t="shared" si="3" ref="F27:F28">SUM(D27:E27)</f>
        <v>150259.10000000004</v>
      </c>
    </row>
    <row r="28" spans="1:6" ht="12.5">
      <c r="A28" s="40">
        <f t="shared" si="0"/>
        <v>17</v>
      </c>
      <c r="B28" s="41" t="s">
        <v>125</v>
      </c>
      <c r="C28" s="45"/>
      <c r="D28" s="385">
        <v>-1111779</v>
      </c>
      <c r="E28" s="393"/>
      <c r="F28" s="393">
        <f t="shared" si="3"/>
        <v>-1111779</v>
      </c>
    </row>
    <row r="29" spans="1:6" ht="12.5">
      <c r="A29" s="40">
        <f t="shared" si="0"/>
        <v>18</v>
      </c>
      <c r="B29" s="46" t="s">
        <v>29</v>
      </c>
      <c r="C29" s="42"/>
      <c r="D29" s="386">
        <f>SUM(D27:D28)</f>
        <v>-961519.89999999991</v>
      </c>
      <c r="E29" s="394">
        <f t="shared" si="4" ref="E29:F29">SUM(E27:E28)</f>
        <v>0</v>
      </c>
      <c r="F29" s="394">
        <f t="shared" si="4"/>
        <v>-961519.89999999991</v>
      </c>
    </row>
    <row r="30" spans="1:6" ht="12.5">
      <c r="A30" s="40">
        <f t="shared" si="0"/>
        <v>19</v>
      </c>
      <c r="B30" s="41"/>
      <c r="C30" s="42"/>
      <c r="D30" s="382"/>
      <c r="E30" s="391"/>
      <c r="F30" s="391"/>
    </row>
    <row r="31" spans="1:6" ht="12.5">
      <c r="A31" s="40">
        <f t="shared" si="0"/>
        <v>20</v>
      </c>
      <c r="B31" s="47"/>
      <c r="C31" s="42"/>
      <c r="D31" s="382"/>
      <c r="E31" s="391"/>
      <c r="F31" s="391"/>
    </row>
    <row r="32" spans="1:8" ht="12.5">
      <c r="A32" s="40">
        <f t="shared" si="0"/>
        <v>21</v>
      </c>
      <c r="B32" s="44" t="s">
        <v>63</v>
      </c>
      <c r="C32" s="39"/>
      <c r="D32" s="386">
        <f>D14-D24+D29</f>
        <v>367653517.17905867</v>
      </c>
      <c r="E32" s="394">
        <f t="shared" si="5" ref="E32:F32">E14-E24+E29</f>
        <v>-54464001.709292978</v>
      </c>
      <c r="F32" s="394">
        <f t="shared" si="5"/>
        <v>313189515.46976566</v>
      </c>
      <c r="H32" s="531"/>
    </row>
    <row r="33" spans="1:8" ht="12.5">
      <c r="A33" s="40">
        <f t="shared" si="0"/>
        <v>22</v>
      </c>
      <c r="B33" s="44" t="s">
        <v>64</v>
      </c>
      <c r="C33" s="39"/>
      <c r="D33" s="387">
        <f>(1/0.79)-1</f>
        <v>0.26582278481012644</v>
      </c>
      <c r="E33" s="396">
        <f t="shared" si="6" ref="E33:F33">(1/0.79)-1</f>
        <v>0.26582278481012644</v>
      </c>
      <c r="F33" s="396">
        <f t="shared" si="6"/>
        <v>0.26582278481012644</v>
      </c>
      <c r="H33" s="532"/>
    </row>
    <row r="34" spans="1:6" ht="12.5">
      <c r="A34" s="40">
        <f t="shared" si="0"/>
        <v>23</v>
      </c>
      <c r="B34" s="41"/>
      <c r="C34" s="42"/>
      <c r="D34" s="382"/>
      <c r="E34" s="391"/>
      <c r="F34" s="391"/>
    </row>
    <row r="35" spans="1:6" ht="12.5">
      <c r="A35" s="40">
        <f t="shared" si="0"/>
        <v>24</v>
      </c>
      <c r="B35" s="44" t="s">
        <v>65</v>
      </c>
      <c r="C35" s="39"/>
      <c r="D35" s="381">
        <f>ROUND(D32*D33,0)</f>
        <v>97730682</v>
      </c>
      <c r="E35" s="395">
        <f t="shared" si="7" ref="E35:F35">ROUND(E32*E33,0)</f>
        <v>-14477773</v>
      </c>
      <c r="F35" s="395">
        <f t="shared" si="7"/>
        <v>83252909</v>
      </c>
    </row>
    <row r="36" spans="1:6" ht="12.5">
      <c r="A36" s="40">
        <f t="shared" si="0"/>
        <v>25</v>
      </c>
      <c r="B36" s="41"/>
      <c r="C36" s="42"/>
      <c r="D36" s="382"/>
      <c r="E36" s="391"/>
      <c r="F36" s="391"/>
    </row>
    <row r="37" spans="1:6" ht="12.5">
      <c r="A37" s="40">
        <f t="shared" si="0"/>
        <v>26</v>
      </c>
      <c r="B37" s="44" t="s">
        <v>66</v>
      </c>
      <c r="C37" s="39"/>
      <c r="D37" s="381"/>
      <c r="E37" s="395"/>
      <c r="F37" s="395"/>
    </row>
    <row r="38" spans="1:6" ht="12.5">
      <c r="A38" s="40">
        <f t="shared" si="0"/>
        <v>27</v>
      </c>
      <c r="B38" s="41" t="s">
        <v>73</v>
      </c>
      <c r="C38" s="42"/>
      <c r="D38" s="382">
        <v>191147.98999999999</v>
      </c>
      <c r="E38" s="391"/>
      <c r="F38" s="391">
        <f t="shared" si="8" ref="F38:F43">SUM(D38:E38)</f>
        <v>191147.98999999999</v>
      </c>
    </row>
    <row r="39" spans="1:6" ht="12.5">
      <c r="A39" s="40">
        <f t="shared" si="0"/>
        <v>28</v>
      </c>
      <c r="B39" s="41" t="s">
        <v>126</v>
      </c>
      <c r="C39" s="42"/>
      <c r="D39" s="382">
        <v>7583059.6400000006</v>
      </c>
      <c r="E39" s="391"/>
      <c r="F39" s="391">
        <f t="shared" si="8"/>
        <v>7583059.6400000006</v>
      </c>
    </row>
    <row r="40" spans="1:6" ht="12.5">
      <c r="A40" s="40">
        <f t="shared" si="0"/>
        <v>29</v>
      </c>
      <c r="B40" s="41" t="s">
        <v>127</v>
      </c>
      <c r="C40" s="42"/>
      <c r="D40" s="384">
        <v>22936199.190000016</v>
      </c>
      <c r="E40" s="392"/>
      <c r="F40" s="392">
        <f t="shared" si="8"/>
        <v>22936199.190000016</v>
      </c>
    </row>
    <row r="41" spans="1:6" ht="12.5">
      <c r="A41" s="40">
        <f t="shared" si="0"/>
        <v>30</v>
      </c>
      <c r="B41" s="41" t="s">
        <v>128</v>
      </c>
      <c r="C41" s="42"/>
      <c r="D41" s="382">
        <v>-1782606.51</v>
      </c>
      <c r="E41" s="391"/>
      <c r="F41" s="391">
        <f t="shared" si="8"/>
        <v>-1782606.51</v>
      </c>
    </row>
    <row r="42" spans="1:6" ht="12.5">
      <c r="A42" s="40">
        <f t="shared" si="0"/>
        <v>31</v>
      </c>
      <c r="B42" s="41" t="s">
        <v>129</v>
      </c>
      <c r="C42" s="42"/>
      <c r="D42" s="382">
        <v>269284.15000000002</v>
      </c>
      <c r="E42" s="391"/>
      <c r="F42" s="391">
        <f t="shared" si="8"/>
        <v>269284.15000000002</v>
      </c>
    </row>
    <row r="43" spans="1:6" ht="12.5">
      <c r="A43" s="40">
        <f t="shared" si="0"/>
        <v>32</v>
      </c>
      <c r="B43" s="41" t="s">
        <v>117</v>
      </c>
      <c r="C43" s="42"/>
      <c r="D43" s="382">
        <f>D27</f>
        <v>150259.10000000004</v>
      </c>
      <c r="E43" s="391"/>
      <c r="F43" s="391">
        <f t="shared" si="8"/>
        <v>150259.10000000004</v>
      </c>
    </row>
    <row r="44" spans="1:6" ht="13" thickBot="1">
      <c r="A44" s="40">
        <f t="shared" si="0"/>
        <v>33</v>
      </c>
      <c r="B44" s="41"/>
      <c r="C44" s="42"/>
      <c r="D44" s="382"/>
      <c r="E44" s="391"/>
      <c r="F44" s="391"/>
    </row>
    <row r="45" spans="1:6" ht="13" thickBot="1">
      <c r="A45" s="40">
        <f t="shared" si="0"/>
        <v>34</v>
      </c>
      <c r="B45" s="48" t="s">
        <v>67</v>
      </c>
      <c r="C45" s="49"/>
      <c r="D45" s="388">
        <f>+D35-D38-D39-D40-D41-D42+D43</f>
        <v>68683856.639999986</v>
      </c>
      <c r="E45" s="397">
        <f t="shared" si="9" ref="E45:F45">+E35-E38-E39-E40-E41-E42+E43</f>
        <v>-14477773</v>
      </c>
      <c r="F45" s="397">
        <f t="shared" si="9"/>
        <v>54206083.639999993</v>
      </c>
    </row>
    <row r="46" spans="1:4" ht="13" thickBot="1">
      <c r="A46" s="50"/>
      <c r="B46" s="51"/>
      <c r="C46" s="51"/>
      <c r="D46" s="389"/>
    </row>
    <row r="47" spans="1:4" ht="12.5">
      <c r="A47" s="110"/>
      <c r="B47" s="589"/>
      <c r="C47" s="589"/>
      <c r="D47" s="111"/>
    </row>
    <row r="48" spans="1:4" ht="12.5">
      <c r="A48" s="112"/>
      <c r="B48" s="331" t="s">
        <v>221</v>
      </c>
      <c r="C48" s="113"/>
      <c r="D48" s="114"/>
    </row>
    <row r="49" spans="2:6" ht="12.5">
      <c r="B49" s="332" t="str">
        <f>B39</f>
        <v>Amortization of Protected Excess ADFIT</v>
      </c>
      <c r="D49" s="310">
        <f>-D39</f>
        <v>-7583059.6400000006</v>
      </c>
      <c r="E49" s="310">
        <f t="shared" si="10" ref="E49:F49">-E39</f>
        <v>0</v>
      </c>
      <c r="F49" s="310">
        <f t="shared" si="10"/>
        <v>-7583059.6400000006</v>
      </c>
    </row>
    <row r="50" spans="2:6" ht="12.5">
      <c r="B50" s="332" t="str">
        <f t="shared" si="11" ref="B50:B51">B40</f>
        <v>Amortization of Non-protected Excess ADFIT</v>
      </c>
      <c r="C50" s="19"/>
      <c r="D50" s="310">
        <f t="shared" si="12" ref="D50:F51">-D40</f>
        <v>-22936199.190000016</v>
      </c>
      <c r="E50" s="310">
        <f t="shared" si="12"/>
        <v>0</v>
      </c>
      <c r="F50" s="310">
        <f t="shared" si="12"/>
        <v>-22936199.190000016</v>
      </c>
    </row>
    <row r="51" spans="2:6" ht="12.5">
      <c r="B51" s="332" t="str">
        <f t="shared" si="11"/>
        <v>Amortization of Excess ADFIT Reserve</v>
      </c>
      <c r="D51" s="333">
        <f t="shared" si="12"/>
        <v>1782606.51</v>
      </c>
      <c r="E51" s="333">
        <f t="shared" si="12"/>
        <v>0</v>
      </c>
      <c r="F51" s="333">
        <f t="shared" si="12"/>
        <v>1782606.51</v>
      </c>
    </row>
    <row r="52" spans="2:6" ht="12.5">
      <c r="B52" t="s">
        <v>277</v>
      </c>
      <c r="C52" s="19"/>
      <c r="D52" s="310">
        <f>SUM(D49:D51)</f>
        <v>-28736652.320000015</v>
      </c>
      <c r="E52" s="310">
        <f t="shared" si="13" ref="E52:F52">SUM(E49:E51)</f>
        <v>0</v>
      </c>
      <c r="F52" s="310">
        <f t="shared" si="13"/>
        <v>-28736652.320000015</v>
      </c>
    </row>
    <row r="54" spans="1:6" ht="13">
      <c r="A54" s="434" t="s">
        <v>322</v>
      </c>
      <c r="D54" s="428"/>
      <c r="E54" s="428"/>
      <c r="F54" s="428"/>
    </row>
  </sheetData>
  <customSheetViews>
    <customSheetView guid="{72d560c4-9b07-464b-81c7-efd6f92afffe}" showPageBreaks="1" topLeftCell="A19">
      <selection pane="topLeft" activeCell="A49" sqref="A49"/>
      <pageMargins left="0.25" right="0.25" top="1" bottom="1" header="0.5" footer="0.5"/>
      <printOptions horizontalCentered="1"/>
      <pageSetup orientation="portrait" scale="90" r:id="rId2"/>
      <headerFooter alignWithMargins="0">
        <oddHeader>&amp;CSchedule E-3</oddHeader>
        <oddFooter>&amp;LInterim DCOS-RFP Form&amp;R&amp;A</oddFooter>
      </headerFooter>
    </customSheetView>
  </customSheetViews>
  <mergeCells count="2">
    <mergeCell ref="B47:C47"/>
    <mergeCell ref="A1:D1"/>
  </mergeCells>
  <printOptions horizontalCentered="1"/>
  <pageMargins left="0.25" right="0.25" top="1" bottom="1" header="0.5" footer="0.5"/>
  <pageSetup orientation="portrait" scale="90" r:id="rId1"/>
  <headerFooter alignWithMargins="0">
    <oddHeader>&amp;RDocket No. 53601 DCRF Baseline
WP/Schedule A/1
Page 7 of 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G18"/>
  <sheetViews>
    <sheetView view="pageBreakPreview" zoomScaleNormal="145" zoomScaleSheetLayoutView="100" workbookViewId="0" topLeftCell="A1">
      <selection pane="topLeft" activeCell="A17" sqref="A17"/>
    </sheetView>
  </sheetViews>
  <sheetFormatPr defaultColWidth="8.81428571428571" defaultRowHeight="12.75"/>
  <cols>
    <col min="1" max="1" width="8.85714285714286" style="225"/>
    <col min="2" max="2" width="58.5714285714286" style="225" customWidth="1"/>
    <col min="3" max="3" width="16.8571428571429" style="225" customWidth="1"/>
    <col min="4" max="4" width="18.1428571428571" style="226" bestFit="1" customWidth="1"/>
    <col min="5" max="16384" width="8.85714285714286" style="225"/>
  </cols>
  <sheetData>
    <row r="1" spans="2:4" ht="14">
      <c r="B1" s="591" t="s">
        <v>112</v>
      </c>
      <c r="C1" s="591"/>
      <c r="D1" s="591"/>
    </row>
    <row r="4" spans="1:7" ht="13">
      <c r="A4" s="227"/>
      <c r="B4" s="228"/>
      <c r="C4" s="229"/>
      <c r="D4" s="336"/>
      <c r="E4" s="246"/>
      <c r="F4" s="246"/>
      <c r="G4" s="246"/>
    </row>
    <row r="5" spans="1:7" ht="13">
      <c r="A5" s="230" t="s">
        <v>113</v>
      </c>
      <c r="B5" s="231"/>
      <c r="C5" s="230"/>
      <c r="D5" s="236"/>
      <c r="E5" s="246"/>
      <c r="F5" s="246"/>
      <c r="G5" s="246"/>
    </row>
    <row r="6" spans="1:7" ht="13">
      <c r="A6" s="35" t="s">
        <v>114</v>
      </c>
      <c r="B6" s="231"/>
      <c r="C6" s="230"/>
      <c r="D6" s="236"/>
      <c r="E6" s="246"/>
      <c r="F6" s="246"/>
      <c r="G6" s="246"/>
    </row>
    <row r="7" spans="1:7" ht="13">
      <c r="A7" s="230" t="str">
        <f>'Schedule-A'!A11</f>
        <v>Oncor DCRF Baseline, 12/31/2021 Test Year</v>
      </c>
      <c r="B7" s="231"/>
      <c r="C7" s="230"/>
      <c r="D7" s="236"/>
      <c r="E7" s="246"/>
      <c r="F7" s="246"/>
      <c r="G7" s="246"/>
    </row>
    <row r="8" spans="1:7" ht="13">
      <c r="A8" s="232"/>
      <c r="B8" s="233"/>
      <c r="C8" s="234"/>
      <c r="D8" s="250"/>
      <c r="E8" s="246"/>
      <c r="F8" s="246"/>
      <c r="G8" s="246"/>
    </row>
    <row r="9" spans="1:6" ht="13">
      <c r="A9" s="235" t="s">
        <v>57</v>
      </c>
      <c r="B9" s="236" t="s">
        <v>1</v>
      </c>
      <c r="C9" s="236" t="s">
        <v>2</v>
      </c>
      <c r="D9" s="237" t="s">
        <v>110</v>
      </c>
      <c r="E9" s="246"/>
      <c r="F9" s="246"/>
    </row>
    <row r="10" spans="1:6" ht="13">
      <c r="A10" s="235" t="s">
        <v>4</v>
      </c>
      <c r="B10" s="238"/>
      <c r="C10" s="236" t="s">
        <v>5</v>
      </c>
      <c r="D10" s="235" t="s">
        <v>123</v>
      </c>
      <c r="E10" s="246"/>
      <c r="F10" s="246"/>
    </row>
    <row r="11" spans="1:6" ht="13">
      <c r="A11" s="239"/>
      <c r="B11" s="238"/>
      <c r="C11" s="236" t="s">
        <v>21</v>
      </c>
      <c r="D11" s="235" t="s">
        <v>70</v>
      </c>
      <c r="E11" s="246"/>
      <c r="F11" s="246"/>
    </row>
    <row r="12" spans="1:6" ht="13">
      <c r="A12" s="240"/>
      <c r="B12" s="241"/>
      <c r="C12" s="241"/>
      <c r="D12" s="242" t="s">
        <v>7</v>
      </c>
      <c r="E12" s="246"/>
      <c r="F12" s="246"/>
    </row>
    <row r="13" spans="1:7" ht="13">
      <c r="A13" s="239"/>
      <c r="B13" s="337"/>
      <c r="C13" s="244"/>
      <c r="D13" s="235"/>
      <c r="E13" s="246"/>
      <c r="F13" s="246"/>
      <c r="G13" s="246"/>
    </row>
    <row r="14" spans="1:7" ht="13">
      <c r="A14" s="239">
        <v>1</v>
      </c>
      <c r="B14" s="247" t="s">
        <v>212</v>
      </c>
      <c r="C14" s="366" t="s">
        <v>216</v>
      </c>
      <c r="D14" s="315">
        <f>'Schedule-B'!C32</f>
        <v>-1840898152.0699999</v>
      </c>
      <c r="E14" s="246"/>
      <c r="F14" s="246"/>
      <c r="G14" s="246"/>
    </row>
    <row r="15" spans="1:7" ht="13">
      <c r="A15" s="240"/>
      <c r="B15" s="248"/>
      <c r="C15" s="245"/>
      <c r="D15" s="243"/>
      <c r="E15" s="246"/>
      <c r="F15" s="246"/>
      <c r="G15" s="246"/>
    </row>
    <row r="16" spans="1:7" ht="13">
      <c r="A16" s="246"/>
      <c r="B16" s="246"/>
      <c r="D16" s="249"/>
      <c r="E16" s="246"/>
      <c r="F16" s="246"/>
      <c r="G16" s="246"/>
    </row>
    <row r="17" spans="1:7" ht="13">
      <c r="A17" s="434" t="s">
        <v>322</v>
      </c>
      <c r="B17" s="246"/>
      <c r="D17" s="249"/>
      <c r="E17" s="246"/>
      <c r="F17" s="246"/>
      <c r="G17" s="246"/>
    </row>
    <row r="18" spans="1:7" ht="13">
      <c r="A18" s="246"/>
      <c r="B18" s="246"/>
      <c r="D18" s="249"/>
      <c r="E18" s="246"/>
      <c r="F18" s="246"/>
      <c r="G18" s="246"/>
    </row>
  </sheetData>
  <mergeCells count="1">
    <mergeCell ref="B1:D1"/>
  </mergeCells>
  <pageMargins left="0.7" right="0.7" top="0.75" bottom="0.75" header="0.3" footer="0.3"/>
  <pageSetup orientation="landscape" r:id="rId1"/>
  <headerFooter>
    <oddHeader>&amp;RDocket No. 53601 DCRF Baseline
WP/Schedule A/1
Page 8 of 9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3"/>
  <sheetViews>
    <sheetView view="pageBreakPreview" zoomScaleNormal="100" zoomScaleSheetLayoutView="100" workbookViewId="0" topLeftCell="A1">
      <selection pane="topLeft" activeCell="A26" sqref="A26"/>
    </sheetView>
  </sheetViews>
  <sheetFormatPr defaultColWidth="9.18428571428571" defaultRowHeight="12.75"/>
  <cols>
    <col min="1" max="1" width="1.57142857142857" style="225" customWidth="1"/>
    <col min="2" max="2" width="1.71428571428571" style="225" customWidth="1"/>
    <col min="3" max="3" width="9.14285714285714" style="225"/>
    <col min="4" max="4" width="42.5714285714286" style="225" customWidth="1"/>
    <col min="5" max="5" width="16.8571428571429" style="225" customWidth="1"/>
    <col min="6" max="6" width="17.7142857142857" style="225" customWidth="1"/>
    <col min="7" max="7" width="15.5714285714286" style="225" customWidth="1"/>
    <col min="8" max="8" width="14" style="225" bestFit="1" customWidth="1"/>
    <col min="9" max="9" width="13.4285714285714" style="225" customWidth="1"/>
    <col min="10" max="10" width="13.1428571428571" style="225" customWidth="1"/>
    <col min="11" max="11" width="11.7142857142857" style="225" customWidth="1"/>
    <col min="12" max="12" width="12.7142857142857" style="225" customWidth="1"/>
    <col min="13" max="13" width="13.7142857142857" style="225" customWidth="1"/>
    <col min="14" max="14" width="11.2857142857143" style="225" bestFit="1" customWidth="1"/>
    <col min="15" max="15" width="13.1428571428571" style="225" customWidth="1"/>
    <col min="16" max="16" width="4.85714285714286" style="225" customWidth="1"/>
    <col min="17" max="16384" width="9.14285714285714" style="225"/>
  </cols>
  <sheetData>
    <row r="1" spans="2:16" s="539" customFormat="1" ht="14.5">
      <c r="B1" s="538"/>
      <c r="F1" s="540"/>
      <c r="G1" s="540"/>
      <c r="P1" s="580"/>
    </row>
    <row r="2" spans="2:16" s="539" customFormat="1" ht="15" thickBot="1">
      <c r="B2" s="538"/>
      <c r="F2" s="540"/>
      <c r="G2" s="540"/>
      <c r="P2" s="580"/>
    </row>
    <row r="3" spans="1:17" s="545" customFormat="1" ht="15.5">
      <c r="A3" s="539"/>
      <c r="B3" s="538"/>
      <c r="C3" s="541"/>
      <c r="D3" s="542"/>
      <c r="E3" s="543"/>
      <c r="F3" s="544"/>
      <c r="G3" s="544"/>
      <c r="H3" s="539"/>
      <c r="I3" s="539"/>
      <c r="J3" s="539"/>
      <c r="K3" s="539"/>
      <c r="L3" s="539"/>
      <c r="M3" s="539"/>
      <c r="N3" s="539"/>
      <c r="O3" s="539"/>
      <c r="P3" s="539"/>
      <c r="Q3" s="539"/>
    </row>
    <row r="4" spans="1:17" s="545" customFormat="1" ht="15.5">
      <c r="A4" s="539"/>
      <c r="B4" s="538"/>
      <c r="C4" s="546" t="s">
        <v>294</v>
      </c>
      <c r="D4" s="547"/>
      <c r="E4" s="543"/>
      <c r="F4" s="544"/>
      <c r="G4" s="544"/>
      <c r="H4" s="539"/>
      <c r="I4" s="539"/>
      <c r="J4" s="539"/>
      <c r="K4" s="539"/>
      <c r="L4" s="539"/>
      <c r="M4" s="539"/>
      <c r="N4" s="539"/>
      <c r="O4" s="539"/>
      <c r="P4" s="539"/>
      <c r="Q4" s="539"/>
    </row>
    <row r="5" spans="1:17" s="545" customFormat="1" ht="15.5">
      <c r="A5" s="539"/>
      <c r="B5" s="538"/>
      <c r="C5" s="546" t="s">
        <v>295</v>
      </c>
      <c r="D5" s="547"/>
      <c r="E5" s="543"/>
      <c r="F5" s="544"/>
      <c r="G5" s="544"/>
      <c r="H5" s="539"/>
      <c r="I5" s="539"/>
      <c r="J5" s="539"/>
      <c r="K5" s="539"/>
      <c r="L5" s="539"/>
      <c r="M5" s="539"/>
      <c r="N5" s="539"/>
      <c r="O5" s="539"/>
      <c r="P5" s="539"/>
      <c r="Q5" s="539"/>
    </row>
    <row r="6" spans="1:17" s="545" customFormat="1" ht="15.5">
      <c r="A6" s="539"/>
      <c r="B6" s="538"/>
      <c r="C6" s="546" t="s">
        <v>296</v>
      </c>
      <c r="D6" s="547"/>
      <c r="E6" s="548"/>
      <c r="F6" s="544"/>
      <c r="G6" s="544"/>
      <c r="H6" s="539"/>
      <c r="I6" s="539"/>
      <c r="J6" s="539"/>
      <c r="K6" s="539"/>
      <c r="L6" s="539"/>
      <c r="M6" s="539"/>
      <c r="N6" s="539"/>
      <c r="O6" s="539"/>
      <c r="P6" s="539"/>
      <c r="Q6" s="539"/>
    </row>
    <row r="7" spans="1:17" s="545" customFormat="1" ht="16" thickBot="1">
      <c r="A7" s="539"/>
      <c r="B7" s="538"/>
      <c r="C7" s="549" t="s">
        <v>297</v>
      </c>
      <c r="D7" s="550"/>
      <c r="E7" s="543"/>
      <c r="F7" s="544"/>
      <c r="G7" s="544"/>
      <c r="H7" s="539"/>
      <c r="I7" s="539"/>
      <c r="J7" s="539"/>
      <c r="K7" s="539"/>
      <c r="L7" s="539"/>
      <c r="M7" s="539"/>
      <c r="N7" s="539"/>
      <c r="O7" s="539"/>
      <c r="P7" s="539"/>
      <c r="Q7" s="539"/>
    </row>
    <row r="8" spans="2:9" s="539" customFormat="1" ht="14.5">
      <c r="B8" s="538"/>
      <c r="C8" s="551"/>
      <c r="E8" s="551"/>
      <c r="F8" s="544"/>
      <c r="G8" s="544"/>
      <c r="H8" s="540"/>
      <c r="I8" s="540"/>
    </row>
    <row r="9" spans="2:15" s="539" customFormat="1" ht="18.5" thickBot="1">
      <c r="B9" s="538"/>
      <c r="C9" s="551"/>
      <c r="E9" s="592" t="s">
        <v>320</v>
      </c>
      <c r="F9" s="592"/>
      <c r="G9" s="592"/>
      <c r="H9" s="592"/>
      <c r="I9" s="592"/>
      <c r="J9" s="592"/>
      <c r="K9" s="592"/>
      <c r="L9" s="592"/>
      <c r="M9" s="592"/>
      <c r="N9" s="592"/>
      <c r="O9" s="592"/>
    </row>
    <row r="10" spans="2:15" s="539" customFormat="1" ht="30.5">
      <c r="B10" s="538"/>
      <c r="C10" s="552" t="s">
        <v>278</v>
      </c>
      <c r="D10" s="544"/>
      <c r="E10" s="553"/>
      <c r="F10" s="554"/>
      <c r="G10" s="555"/>
      <c r="H10" s="555"/>
      <c r="I10" s="555"/>
      <c r="J10" s="555"/>
      <c r="K10" s="555"/>
      <c r="L10" s="554"/>
      <c r="M10" s="554"/>
      <c r="N10" s="554"/>
      <c r="O10" s="555"/>
    </row>
    <row r="11" spans="2:15" s="539" customFormat="1" ht="15.5">
      <c r="B11" s="538"/>
      <c r="C11" s="556"/>
      <c r="D11" s="557"/>
      <c r="E11" s="558"/>
      <c r="F11" s="559" t="s">
        <v>298</v>
      </c>
      <c r="G11" s="559" t="s">
        <v>299</v>
      </c>
      <c r="H11" s="559" t="s">
        <v>299</v>
      </c>
      <c r="I11" s="559" t="s">
        <v>300</v>
      </c>
      <c r="J11" s="559" t="s">
        <v>300</v>
      </c>
      <c r="K11" s="559" t="s">
        <v>300</v>
      </c>
      <c r="L11" s="559" t="s">
        <v>301</v>
      </c>
      <c r="M11" s="559" t="s">
        <v>302</v>
      </c>
      <c r="N11" s="559" t="s">
        <v>303</v>
      </c>
      <c r="O11" s="559" t="s">
        <v>303</v>
      </c>
    </row>
    <row r="12" spans="2:15" s="539" customFormat="1" ht="15.5">
      <c r="B12" s="538"/>
      <c r="C12" s="560"/>
      <c r="D12" s="557"/>
      <c r="E12" s="561" t="s">
        <v>321</v>
      </c>
      <c r="F12" s="559"/>
      <c r="G12" s="562" t="s">
        <v>304</v>
      </c>
      <c r="H12" s="562" t="s">
        <v>305</v>
      </c>
      <c r="I12" s="559" t="s">
        <v>304</v>
      </c>
      <c r="J12" s="559" t="s">
        <v>305</v>
      </c>
      <c r="K12" s="559" t="s">
        <v>306</v>
      </c>
      <c r="L12" s="559"/>
      <c r="M12" s="559"/>
      <c r="N12" s="559" t="s">
        <v>307</v>
      </c>
      <c r="O12" s="559" t="s">
        <v>308</v>
      </c>
    </row>
    <row r="13" spans="2:15" s="539" customFormat="1" ht="16" thickBot="1">
      <c r="B13" s="538"/>
      <c r="C13" s="560"/>
      <c r="D13" s="557"/>
      <c r="E13" s="563"/>
      <c r="F13" s="564"/>
      <c r="G13" s="564"/>
      <c r="H13" s="565"/>
      <c r="I13" s="565"/>
      <c r="J13" s="565"/>
      <c r="K13" s="565"/>
      <c r="L13" s="565"/>
      <c r="M13" s="565"/>
      <c r="N13" s="565"/>
      <c r="O13" s="565"/>
    </row>
    <row r="14" spans="2:9" s="539" customFormat="1" ht="14.5">
      <c r="B14" s="538"/>
      <c r="C14" s="566"/>
      <c r="D14" s="566"/>
      <c r="E14" s="567"/>
      <c r="F14" s="544"/>
      <c r="G14" s="544"/>
      <c r="H14" s="540"/>
      <c r="I14" s="540"/>
    </row>
    <row r="15" spans="2:15" s="539" customFormat="1" ht="17">
      <c r="B15" s="538"/>
      <c r="C15" s="551" t="s">
        <v>309</v>
      </c>
      <c r="D15" s="568"/>
      <c r="E15" s="574">
        <f>'Schedule-B'!$E$35</f>
        <v>8323811141.0552406</v>
      </c>
      <c r="F15" s="575">
        <v>4646371272</v>
      </c>
      <c r="G15" s="575">
        <v>174412228</v>
      </c>
      <c r="H15" s="575">
        <v>2912609894</v>
      </c>
      <c r="I15" s="575">
        <v>2364712</v>
      </c>
      <c r="J15" s="575">
        <v>462170874</v>
      </c>
      <c r="K15" s="575">
        <v>44353261</v>
      </c>
      <c r="L15" s="575">
        <v>10268836</v>
      </c>
      <c r="M15" s="575">
        <v>42119566</v>
      </c>
      <c r="N15" s="575">
        <v>5311757</v>
      </c>
      <c r="O15" s="575">
        <v>23828741</v>
      </c>
    </row>
    <row r="16" spans="2:15" s="539" customFormat="1" ht="17">
      <c r="B16" s="538"/>
      <c r="C16" s="551" t="s">
        <v>310</v>
      </c>
      <c r="D16" s="568"/>
      <c r="E16" s="577">
        <f>'Schedule-B'!$E$37</f>
        <v>0.066500000000000004</v>
      </c>
      <c r="F16" s="578">
        <v>0.066500000000000004</v>
      </c>
      <c r="G16" s="578">
        <v>0.066500000000000004</v>
      </c>
      <c r="H16" s="578">
        <v>0.066500000000000004</v>
      </c>
      <c r="I16" s="578">
        <v>0.066500000000000004</v>
      </c>
      <c r="J16" s="578">
        <v>0.066500000000000004</v>
      </c>
      <c r="K16" s="578">
        <v>0.066500000000000004</v>
      </c>
      <c r="L16" s="578">
        <v>0.066500000000000004</v>
      </c>
      <c r="M16" s="578">
        <v>0.066500000000000004</v>
      </c>
      <c r="N16" s="578">
        <v>0.066500000000000004</v>
      </c>
      <c r="O16" s="578">
        <v>0.066500000000000004</v>
      </c>
    </row>
    <row r="17" spans="2:15" s="539" customFormat="1" ht="17">
      <c r="B17" s="538"/>
      <c r="C17" s="551" t="s">
        <v>311</v>
      </c>
      <c r="D17" s="568"/>
      <c r="E17" s="574">
        <f>'Schedule-A'!$E$19</f>
        <v>511091509.69026542</v>
      </c>
      <c r="F17" s="417">
        <v>274295782</v>
      </c>
      <c r="G17" s="417">
        <v>15562920</v>
      </c>
      <c r="H17" s="417">
        <v>165112390</v>
      </c>
      <c r="I17" s="417">
        <v>286717</v>
      </c>
      <c r="J17" s="417">
        <v>26652599</v>
      </c>
      <c r="K17" s="417">
        <v>1595111</v>
      </c>
      <c r="L17" s="417">
        <v>717537</v>
      </c>
      <c r="M17" s="417">
        <v>25452613</v>
      </c>
      <c r="N17" s="417">
        <v>190433</v>
      </c>
      <c r="O17" s="417">
        <v>1225408</v>
      </c>
    </row>
    <row r="18" spans="2:15" s="539" customFormat="1" ht="17">
      <c r="B18" s="538"/>
      <c r="C18" s="551" t="s">
        <v>312</v>
      </c>
      <c r="D18" s="568"/>
      <c r="E18" s="574">
        <f>'Schedule E-3'!$F$45</f>
        <v>54206083.639999993</v>
      </c>
      <c r="F18" s="575">
        <v>30351815</v>
      </c>
      <c r="G18" s="575">
        <v>1013903</v>
      </c>
      <c r="H18" s="575">
        <v>19086723</v>
      </c>
      <c r="I18" s="575">
        <v>8913</v>
      </c>
      <c r="J18" s="575">
        <v>2966194</v>
      </c>
      <c r="K18" s="575">
        <v>294750</v>
      </c>
      <c r="L18" s="575">
        <v>33895</v>
      </c>
      <c r="M18" s="575">
        <v>254689</v>
      </c>
      <c r="N18" s="575">
        <v>35270</v>
      </c>
      <c r="O18" s="575">
        <v>159932</v>
      </c>
    </row>
    <row r="19" spans="2:15" s="539" customFormat="1" ht="17">
      <c r="B19" s="538"/>
      <c r="C19" s="551" t="s">
        <v>313</v>
      </c>
      <c r="D19" s="566"/>
      <c r="E19" s="574">
        <f>'Schedule-E-2'!$G$23</f>
        <v>143296857.69186413</v>
      </c>
      <c r="F19" s="576">
        <v>78290076</v>
      </c>
      <c r="G19" s="576">
        <v>3667176</v>
      </c>
      <c r="H19" s="576">
        <v>48147625</v>
      </c>
      <c r="I19" s="576">
        <v>48033</v>
      </c>
      <c r="J19" s="576">
        <v>7416115</v>
      </c>
      <c r="K19" s="576">
        <v>645077</v>
      </c>
      <c r="L19" s="576">
        <v>180448</v>
      </c>
      <c r="M19" s="576">
        <v>4453130</v>
      </c>
      <c r="N19" s="576">
        <v>77167</v>
      </c>
      <c r="O19" s="576">
        <v>372009</v>
      </c>
    </row>
    <row r="20" spans="2:16" s="539" customFormat="1" ht="17">
      <c r="B20" s="538"/>
      <c r="C20" s="551" t="s">
        <v>314</v>
      </c>
      <c r="E20" s="572">
        <f>(E15*E16)+E17+E18+E19</f>
        <v>1262127891.9023032</v>
      </c>
      <c r="F20" s="575">
        <v>691921364</v>
      </c>
      <c r="G20" s="572">
        <v>31842413</v>
      </c>
      <c r="H20" s="572">
        <v>426035296</v>
      </c>
      <c r="I20" s="572">
        <v>500917</v>
      </c>
      <c r="J20" s="572">
        <v>67769271</v>
      </c>
      <c r="K20" s="572">
        <v>5484429</v>
      </c>
      <c r="L20" s="572">
        <v>1614759</v>
      </c>
      <c r="M20" s="572">
        <v>32961382</v>
      </c>
      <c r="N20" s="572">
        <v>656102</v>
      </c>
      <c r="O20" s="572">
        <v>3341960</v>
      </c>
      <c r="P20" s="579"/>
    </row>
    <row r="21" spans="2:15" s="539" customFormat="1" ht="17">
      <c r="B21" s="538"/>
      <c r="C21" s="551" t="s">
        <v>315</v>
      </c>
      <c r="E21" s="569"/>
      <c r="F21" s="569">
        <v>0.55820239000000005</v>
      </c>
      <c r="G21" s="569">
        <v>0.020953409999999999</v>
      </c>
      <c r="H21" s="569">
        <v>0.34991302000000002</v>
      </c>
      <c r="I21" s="569">
        <v>0.00028409000000000003</v>
      </c>
      <c r="J21" s="569">
        <v>0.055523950000000002</v>
      </c>
      <c r="K21" s="569">
        <v>0.00532848</v>
      </c>
      <c r="L21" s="569">
        <v>0.0012336700000000001</v>
      </c>
      <c r="M21" s="569">
        <v>0.0050601300000000004</v>
      </c>
      <c r="N21" s="569">
        <v>0.00063814000000000004</v>
      </c>
      <c r="O21" s="569">
        <v>0.00286272</v>
      </c>
    </row>
    <row r="22" spans="2:15" s="539" customFormat="1" ht="17">
      <c r="B22" s="538"/>
      <c r="C22" s="551" t="s">
        <v>316</v>
      </c>
      <c r="E22" s="416"/>
      <c r="F22" s="416">
        <v>46057336770</v>
      </c>
      <c r="G22" s="416">
        <v>1879492852</v>
      </c>
      <c r="H22" s="416">
        <v>154748884</v>
      </c>
      <c r="I22" s="416">
        <v>27825268</v>
      </c>
      <c r="J22" s="416">
        <v>39469464</v>
      </c>
      <c r="K22" s="416">
        <v>12298888</v>
      </c>
      <c r="L22" s="416">
        <v>43125273</v>
      </c>
      <c r="M22" s="416">
        <v>379980295</v>
      </c>
      <c r="N22" s="416">
        <v>1579356</v>
      </c>
      <c r="O22" s="416">
        <v>1821139</v>
      </c>
    </row>
    <row r="23" spans="2:15" s="539" customFormat="1" ht="17">
      <c r="B23" s="538"/>
      <c r="C23" s="551" t="s">
        <v>317</v>
      </c>
      <c r="E23" s="416"/>
      <c r="F23" s="570" t="s">
        <v>318</v>
      </c>
      <c r="G23" s="570" t="s">
        <v>318</v>
      </c>
      <c r="H23" s="570" t="s">
        <v>319</v>
      </c>
      <c r="I23" s="570" t="s">
        <v>318</v>
      </c>
      <c r="J23" s="570" t="s">
        <v>319</v>
      </c>
      <c r="K23" s="570" t="s">
        <v>319</v>
      </c>
      <c r="L23" s="570" t="s">
        <v>319</v>
      </c>
      <c r="M23" s="570" t="s">
        <v>318</v>
      </c>
      <c r="N23" s="570" t="s">
        <v>319</v>
      </c>
      <c r="O23" s="570" t="s">
        <v>319</v>
      </c>
    </row>
    <row r="24" spans="2:15" s="539" customFormat="1" ht="14.5">
      <c r="B24" s="538"/>
      <c r="C24" s="551"/>
      <c r="E24" s="416"/>
      <c r="F24" s="266"/>
      <c r="G24" s="266"/>
      <c r="H24" s="266"/>
      <c r="I24" s="266"/>
      <c r="J24" s="266"/>
      <c r="K24" s="266"/>
      <c r="L24" s="266"/>
      <c r="M24" s="266"/>
      <c r="N24" s="266"/>
      <c r="O24" s="266"/>
    </row>
    <row r="25" spans="6:15" ht="12.5">
      <c r="F25"/>
      <c r="G25"/>
      <c r="H25"/>
      <c r="I25"/>
      <c r="J25"/>
      <c r="K25"/>
      <c r="L25"/>
      <c r="M25"/>
      <c r="N25"/>
      <c r="O25"/>
    </row>
    <row r="26" spans="1:15" ht="13">
      <c r="A26" s="434" t="s">
        <v>322</v>
      </c>
      <c r="F26" s="571"/>
      <c r="G26" s="571"/>
      <c r="H26" s="571"/>
      <c r="I26" s="571"/>
      <c r="J26" s="571"/>
      <c r="K26" s="571"/>
      <c r="L26" s="571"/>
      <c r="M26" s="571"/>
      <c r="N26" s="571"/>
      <c r="O26" s="571"/>
    </row>
    <row r="29" spans="5:5" ht="12.5">
      <c r="E29" s="266"/>
    </row>
    <row r="30" spans="5:5" ht="12.5">
      <c r="E30" s="266"/>
    </row>
    <row r="31" spans="5:5" ht="12.5">
      <c r="E31" s="266"/>
    </row>
    <row r="32" spans="5:5" ht="12.5">
      <c r="E32" s="266"/>
    </row>
    <row r="33" spans="5:5" ht="12.5">
      <c r="E33" s="266"/>
    </row>
    <row r="34" spans="5:5" ht="12.5">
      <c r="E34" s="266"/>
    </row>
    <row r="35" spans="5:5" ht="12.5">
      <c r="E35" s="266"/>
    </row>
    <row r="36" spans="5:15" ht="12.5">
      <c r="E36" s="266"/>
      <c r="F36" s="571"/>
      <c r="G36" s="571"/>
      <c r="H36" s="571"/>
      <c r="I36" s="571"/>
      <c r="J36" s="571"/>
      <c r="K36" s="571"/>
      <c r="L36" s="571"/>
      <c r="M36" s="571"/>
      <c r="N36" s="571"/>
      <c r="O36" s="571"/>
    </row>
    <row r="37" spans="5:15" ht="12.5">
      <c r="E37" s="573"/>
      <c r="F37" s="571"/>
      <c r="G37" s="571"/>
      <c r="H37" s="571"/>
      <c r="I37" s="571"/>
      <c r="J37" s="571"/>
      <c r="K37" s="571"/>
      <c r="L37" s="571"/>
      <c r="M37" s="571"/>
      <c r="N37" s="571"/>
      <c r="O37" s="571"/>
    </row>
    <row r="38" spans="5:15" ht="12.5">
      <c r="E38" s="573"/>
      <c r="F38" s="571"/>
      <c r="G38" s="571"/>
      <c r="H38" s="571"/>
      <c r="I38" s="571"/>
      <c r="J38" s="571"/>
      <c r="K38" s="571"/>
      <c r="L38" s="571"/>
      <c r="M38" s="571"/>
      <c r="N38" s="571"/>
      <c r="O38" s="571"/>
    </row>
    <row r="39" spans="5:15" ht="12.5">
      <c r="E39" s="573"/>
      <c r="F39" s="571"/>
      <c r="G39" s="571"/>
      <c r="H39" s="571"/>
      <c r="I39" s="571"/>
      <c r="J39" s="571"/>
      <c r="K39" s="571"/>
      <c r="L39" s="571"/>
      <c r="M39" s="571"/>
      <c r="N39" s="571"/>
      <c r="O39" s="571"/>
    </row>
    <row r="40" spans="5:15" ht="12.5">
      <c r="E40" s="573"/>
      <c r="F40" s="571"/>
      <c r="G40" s="571"/>
      <c r="H40" s="571"/>
      <c r="I40" s="571"/>
      <c r="J40" s="571"/>
      <c r="K40" s="571"/>
      <c r="L40" s="571"/>
      <c r="M40" s="571"/>
      <c r="N40" s="571"/>
      <c r="O40" s="571"/>
    </row>
    <row r="41" spans="5:15" ht="12.5">
      <c r="E41" s="573"/>
      <c r="F41" s="571"/>
      <c r="G41" s="571"/>
      <c r="H41" s="571"/>
      <c r="I41" s="571"/>
      <c r="J41" s="571"/>
      <c r="K41" s="571"/>
      <c r="L41" s="571"/>
      <c r="M41" s="571"/>
      <c r="N41" s="571"/>
      <c r="O41" s="571"/>
    </row>
    <row r="42" spans="5:15" ht="12.5">
      <c r="E42" s="573"/>
      <c r="F42" s="571"/>
      <c r="G42" s="571"/>
      <c r="H42" s="571"/>
      <c r="I42" s="571"/>
      <c r="J42" s="571"/>
      <c r="K42" s="571"/>
      <c r="L42" s="571"/>
      <c r="M42" s="571"/>
      <c r="N42" s="571"/>
      <c r="O42" s="571"/>
    </row>
    <row r="43" spans="5:15" ht="12.5">
      <c r="E43" s="573"/>
      <c r="F43" s="571"/>
      <c r="G43" s="571"/>
      <c r="H43" s="571"/>
      <c r="I43" s="571"/>
      <c r="J43" s="571"/>
      <c r="K43" s="571"/>
      <c r="L43" s="571"/>
      <c r="M43" s="571"/>
      <c r="N43" s="571"/>
      <c r="O43" s="571"/>
    </row>
  </sheetData>
  <mergeCells count="1">
    <mergeCell ref="E9:O9"/>
  </mergeCells>
  <pageMargins left="0.2" right="0.2" top="0.75" bottom="0.25" header="0.3" footer="0.3"/>
  <pageSetup orientation="landscape" scale="64" r:id="rId1"/>
  <headerFooter>
    <oddHeader>&amp;RDocket No. 53601 DCRF Baseline
WP/Schedule A/1
Page 9 of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Schedule-A</vt:lpstr>
      <vt:lpstr>Schedule-B</vt:lpstr>
      <vt:lpstr>Schedule B-1</vt:lpstr>
      <vt:lpstr>Schedule-B-5</vt:lpstr>
      <vt:lpstr>Schedule-E-1</vt:lpstr>
      <vt:lpstr>Schedule-E-2</vt:lpstr>
      <vt:lpstr>Schedule E-3</vt:lpstr>
      <vt:lpstr>Schedule E-3.10</vt:lpstr>
      <vt:lpstr>DCRF Baseline</vt:lpstr>
      <vt:lpstr>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c553e19e-beae-4657-86d0-107b31b1bdfc</vt:lpwstr>
  </property>
</Properties>
</file>